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60" yWindow="-45" windowWidth="10545" windowHeight="7410"/>
  </bookViews>
  <sheets>
    <sheet name="JUNIO 2020" sheetId="1" r:id="rId1"/>
    <sheet name="Hoja1" sheetId="12" r:id="rId2"/>
    <sheet name="Hoja3" sheetId="11" r:id="rId3"/>
  </sheets>
  <definedNames>
    <definedName name="_xlnm._FilterDatabase" localSheetId="1" hidden="1">Hoja1!$C$3:$D$241</definedName>
    <definedName name="_xlnm._FilterDatabase" localSheetId="2" hidden="1">Hoja3!$A$2:$F$96</definedName>
    <definedName name="_xlnm._FilterDatabase" localSheetId="0" hidden="1">'JUNIO 2020'!$B$5:$K$5</definedName>
  </definedNames>
  <calcPr calcId="144525"/>
</workbook>
</file>

<file path=xl/calcChain.xml><?xml version="1.0" encoding="utf-8"?>
<calcChain xmlns="http://schemas.openxmlformats.org/spreadsheetml/2006/main">
  <c r="I121" i="12" l="1"/>
  <c r="G104" i="1"/>
  <c r="G105" i="1"/>
  <c r="G106" i="1"/>
  <c r="G107" i="1"/>
  <c r="G108" i="1"/>
  <c r="G109" i="1"/>
  <c r="G110" i="1"/>
  <c r="G111" i="1"/>
  <c r="G112" i="1"/>
  <c r="I98" i="12"/>
  <c r="I100" i="12" s="1"/>
  <c r="D239" i="12"/>
  <c r="D241" i="12" s="1"/>
  <c r="C64" i="12"/>
  <c r="C63" i="12"/>
  <c r="C204" i="12"/>
  <c r="C42" i="12"/>
  <c r="C209" i="12"/>
  <c r="C194" i="12"/>
  <c r="C12" i="12"/>
  <c r="C31" i="12"/>
  <c r="C30" i="12"/>
  <c r="C54" i="12"/>
  <c r="C53" i="12"/>
  <c r="C52" i="12"/>
  <c r="C51" i="12"/>
  <c r="C29" i="12"/>
  <c r="C28" i="12"/>
  <c r="C27" i="12"/>
  <c r="C36" i="12"/>
  <c r="C26" i="12"/>
  <c r="C60" i="12"/>
  <c r="C68" i="12"/>
  <c r="C134" i="12"/>
  <c r="C56" i="12"/>
  <c r="C55" i="12"/>
  <c r="C50" i="12"/>
  <c r="C92" i="12"/>
  <c r="C91" i="12"/>
  <c r="C117" i="12"/>
  <c r="C179" i="12"/>
  <c r="C38" i="12"/>
  <c r="C110" i="12"/>
  <c r="C215" i="12"/>
  <c r="C25" i="12"/>
  <c r="C24" i="12"/>
  <c r="C23" i="12"/>
  <c r="C22" i="12"/>
  <c r="C21" i="12"/>
  <c r="C171" i="12"/>
  <c r="C19" i="12"/>
  <c r="C18" i="12"/>
  <c r="C48" i="12"/>
  <c r="C230" i="12"/>
  <c r="C17" i="12"/>
  <c r="C16" i="12"/>
  <c r="C15" i="12"/>
  <c r="C35" i="12"/>
  <c r="C14" i="12"/>
  <c r="C83" i="12"/>
  <c r="C13" i="12"/>
  <c r="C11" i="12"/>
  <c r="C34" i="12"/>
  <c r="C33" i="12"/>
  <c r="C49" i="12"/>
  <c r="C40" i="12"/>
  <c r="C217" i="12"/>
  <c r="C239" i="12" l="1"/>
  <c r="C241" i="12" s="1"/>
  <c r="G125" i="1"/>
  <c r="G126" i="1"/>
  <c r="G127" i="1"/>
  <c r="G128" i="1"/>
  <c r="E129" i="1"/>
  <c r="E101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29" i="1" l="1"/>
  <c r="F96" i="11"/>
  <c r="F95" i="11"/>
  <c r="F94" i="11"/>
  <c r="F93" i="11"/>
  <c r="F92" i="11"/>
  <c r="D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0" i="11"/>
  <c r="F71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3" i="11"/>
  <c r="F42" i="11"/>
  <c r="F41" i="11"/>
  <c r="F44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" i="11"/>
  <c r="F90" i="11" l="1"/>
  <c r="E123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" i="1"/>
  <c r="E142" i="1" l="1"/>
  <c r="G138" i="1"/>
  <c r="G139" i="1"/>
  <c r="G140" i="1"/>
  <c r="G141" i="1"/>
  <c r="G122" i="1"/>
  <c r="G103" i="1" l="1"/>
  <c r="G113" i="1" s="1"/>
  <c r="E113" i="1" l="1"/>
  <c r="E133" i="1"/>
  <c r="G132" i="1"/>
  <c r="E144" i="1" l="1"/>
  <c r="G142" i="1"/>
  <c r="E135" i="1"/>
  <c r="G120" i="1"/>
  <c r="G117" i="1"/>
  <c r="G115" i="1"/>
  <c r="G118" i="1" l="1"/>
  <c r="G119" i="1"/>
  <c r="G121" i="1"/>
  <c r="E148" i="1" l="1"/>
  <c r="G101" i="1" l="1"/>
  <c r="E147" i="1" l="1"/>
  <c r="E149" i="1" s="1"/>
  <c r="G131" i="1"/>
  <c r="G133" i="1" s="1"/>
  <c r="G116" i="1"/>
  <c r="G123" i="1" s="1"/>
  <c r="G135" i="1" l="1"/>
  <c r="G144" i="1"/>
</calcChain>
</file>

<file path=xl/sharedStrings.xml><?xml version="1.0" encoding="utf-8"?>
<sst xmlns="http://schemas.openxmlformats.org/spreadsheetml/2006/main" count="1036" uniqueCount="238">
  <si>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</si>
  <si>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</si>
  <si>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</si>
  <si>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</si>
  <si>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</si>
  <si>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</si>
  <si>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</si>
  <si>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</si>
  <si>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</si>
  <si>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</si>
  <si>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</si>
  <si>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</si>
  <si>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</si>
  <si>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</si>
  <si>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</si>
  <si>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 xml:space="preserve">SUELDOS Y JORNALES A PAGAR 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</si>
  <si>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</si>
  <si>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</si>
  <si>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</si>
  <si>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</si>
  <si>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</si>
  <si>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</si>
  <si>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</si>
  <si>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</si>
  <si>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 xml:space="preserve">TEISA </t>
  </si>
  <si>
    <t xml:space="preserve">PC S.R.L </t>
  </si>
  <si>
    <t>RUBBLE MASTER</t>
  </si>
  <si>
    <t>KAVAK S.R.L</t>
  </si>
  <si>
    <t xml:space="preserve">SAN GUILLERMO S.A. </t>
  </si>
  <si>
    <t>AUTOMARKET S.A.</t>
  </si>
  <si>
    <t>RUBÉN DARÍO TORALES</t>
  </si>
  <si>
    <t>KEESTRAK</t>
  </si>
  <si>
    <t xml:space="preserve">GUILLERMO FERREIRO </t>
  </si>
  <si>
    <t>TONINA S.A</t>
  </si>
  <si>
    <t>MANPOWER PARAGUAY S.R.L.</t>
  </si>
  <si>
    <t>CAVIALPA</t>
  </si>
  <si>
    <t>PALO ALTO PARAGUAY S.R.L</t>
  </si>
  <si>
    <t>METAUKA S.A.</t>
  </si>
  <si>
    <t>PRESTAMOS - BANCO CONTINENTAL</t>
  </si>
  <si>
    <t>INTERESES A PAGAR - BANCO CONTINENTAL</t>
  </si>
  <si>
    <t xml:space="preserve">PRESTAMOS - BANCO NACION ARGENTINA </t>
  </si>
  <si>
    <t xml:space="preserve">PRESTAMOS -  BANCO CONTINENTAL </t>
  </si>
  <si>
    <t xml:space="preserve">CÁMARA PYA DE LA INDUSTRIA DE LA CONSTRUCCIÓN </t>
  </si>
  <si>
    <t>LOS TRIGALES S.A</t>
  </si>
  <si>
    <t>INTERESES A PAGAR - BANCO BBVA</t>
  </si>
  <si>
    <t>TARJETA DE CREDITO A PAGAR</t>
  </si>
  <si>
    <t>PRESTAMOS - BANCO BBVA</t>
  </si>
  <si>
    <t xml:space="preserve">INTERESES A PAGAR - BANCO NACION ARGENTINA </t>
  </si>
  <si>
    <t>ASEGURADORA DEL ESTE S.A</t>
  </si>
  <si>
    <t>PLANEARTE PUBLICITARIA</t>
  </si>
  <si>
    <t>CRITERION S.A</t>
  </si>
  <si>
    <t>SANICAB S.R.L.</t>
  </si>
  <si>
    <t>CHACOMER S.A.E.</t>
  </si>
  <si>
    <t>GRUPO SERTEC S.A.</t>
  </si>
  <si>
    <t>JM JUAN MARTIN PEREIRA</t>
  </si>
  <si>
    <t>DIVIDENDOS A PAGAR</t>
  </si>
  <si>
    <t>PROBIEN S.A.C.I</t>
  </si>
  <si>
    <t>ASOCIACION PARAGUAYA DE CARRETERAS</t>
  </si>
  <si>
    <t>EL CAMINO SRL</t>
  </si>
  <si>
    <t>FREELANCE HOLDING S.A.</t>
  </si>
  <si>
    <t>GACI ELECTROMECANICA S.A.</t>
  </si>
  <si>
    <t>RASTREO PARAGUAY S.A</t>
  </si>
  <si>
    <t>LA RUEDA S.R.L.</t>
  </si>
  <si>
    <t>SEMAR S.R.L.</t>
  </si>
  <si>
    <t>MELLA S.A</t>
  </si>
  <si>
    <t>SAN JOSE IMPOR EXPORT S.A</t>
  </si>
  <si>
    <t>LINCOLN S.A.</t>
  </si>
  <si>
    <t>ESTACION DE SERVICIO EMR</t>
  </si>
  <si>
    <t>PUNTO A PUNTO S.R.L</t>
  </si>
  <si>
    <t>RUFINO REPUESTOS S.A.</t>
  </si>
  <si>
    <t>LA CONSOLIDADA S.A.</t>
  </si>
  <si>
    <t xml:space="preserve">FABRICA PARAGUAYA DE SIERRAS S.A. </t>
  </si>
  <si>
    <t>CANTERO S.A - G&amp;C</t>
  </si>
  <si>
    <t xml:space="preserve">ASEGURADORA DEL ESTE S.A. </t>
  </si>
  <si>
    <t xml:space="preserve">ELECTROMECANICA "ENCISO" </t>
  </si>
  <si>
    <t>ASEGURADORA DEL ESTE S.A.</t>
  </si>
  <si>
    <t xml:space="preserve">KAVAK S.R.L </t>
  </si>
  <si>
    <t>PARAGUAY FILM S.R.L.</t>
  </si>
  <si>
    <t>INDALCO S.R.L.</t>
  </si>
  <si>
    <t>VALORES CASA DE BOLSA S.A</t>
  </si>
  <si>
    <t>PAMPEIRO S.R.L.</t>
  </si>
  <si>
    <t>LA CASA DE LAS MANGUERAS S.A.</t>
  </si>
  <si>
    <t xml:space="preserve">TONINA S.A </t>
  </si>
  <si>
    <t xml:space="preserve">DE LA SOBERA HNOS S.A.I.C.E.C.A </t>
  </si>
  <si>
    <t>RECORD ELECTRIC S.A.E.C.A.</t>
  </si>
  <si>
    <t>TERMOINDUSTRIAL PARAGUAY S.A.</t>
  </si>
  <si>
    <t>VENTO NEGRO- RODRIGO LÓPEZ</t>
  </si>
  <si>
    <t xml:space="preserve">PALO ALTO PARAGUAY S.R.L </t>
  </si>
  <si>
    <t xml:space="preserve">ADVANCE BUSINESS ADVISORS </t>
  </si>
  <si>
    <t>PC S.R.L</t>
  </si>
  <si>
    <t>CÁMARA PYA DE LA INDUSTRIA</t>
  </si>
  <si>
    <t xml:space="preserve">LINCOLN S.A. </t>
  </si>
  <si>
    <t>GRUAS MAGNO S.A.</t>
  </si>
  <si>
    <t>AUTOMOVIL SUPPLY S.A.</t>
  </si>
  <si>
    <t>PLOTER  CAD INGENIERIA</t>
  </si>
  <si>
    <t>METALÚRGICA ROBNEL S.A.</t>
  </si>
  <si>
    <t>DISCOVERY TRAVEL</t>
  </si>
  <si>
    <t>ARZA PROPAGANDA S.R.L.</t>
  </si>
  <si>
    <t>GRÁFICA MONARCA S.R.L.</t>
  </si>
  <si>
    <t>CASA DE LAS MANGUERAS S.A.</t>
  </si>
  <si>
    <t>MONITAL S.R.L.</t>
  </si>
  <si>
    <t xml:space="preserve">DHL S.R.L. </t>
  </si>
  <si>
    <t>MECC ALTE</t>
  </si>
  <si>
    <t xml:space="preserve">BONOS - INTERESES A PAGAR </t>
  </si>
  <si>
    <t xml:space="preserve">BONOS - BOLSA VALORES Y PROD. ASUNCION  </t>
  </si>
  <si>
    <t>EUGENIO AMARILLA</t>
  </si>
  <si>
    <t xml:space="preserve">DIESA  SA </t>
  </si>
  <si>
    <t>LUMINOTECNIA S.A</t>
  </si>
  <si>
    <t>VASCO PARAGUAY S.A</t>
  </si>
  <si>
    <t>ORMA IMPORT S.A</t>
  </si>
  <si>
    <t xml:space="preserve">TBDL S.A. </t>
  </si>
  <si>
    <t xml:space="preserve">HIDRAULICA BRASIL </t>
  </si>
  <si>
    <t xml:space="preserve">JAIME MAGUET STALLARD S.A.C.I. </t>
  </si>
  <si>
    <t xml:space="preserve">UNION INDUSTRIAL PYA </t>
  </si>
  <si>
    <t>LA CASA DE LAS VARILLAS S.R.L</t>
  </si>
  <si>
    <t>RAFAEL CRISTOBAL ORUE</t>
  </si>
  <si>
    <t>EDUARDO SALDIVAR - AESP CONSTRUCCIONES</t>
  </si>
  <si>
    <t>EL ARENAL S.A.</t>
  </si>
  <si>
    <t>ARQ ALCIDES VERA  - AXON ARQUITECTURA</t>
  </si>
  <si>
    <t>PABLO FERNÁNDEZ SOLANO LÓPEZ</t>
  </si>
  <si>
    <t>SAMMAR S.A CONSULTORIA &amp; CONSTRUCTORA</t>
  </si>
  <si>
    <t>JOSE RENE FIGUEREDO PEREIRA</t>
  </si>
  <si>
    <t>ESCRIBANÍA CÉSPEDES-ESCR. VERÓNICA CÉSPEDES</t>
  </si>
  <si>
    <t>GRUPO CONSULTOR ASOCIADO S.R.L</t>
  </si>
  <si>
    <t>I.T.C. S.A.</t>
  </si>
  <si>
    <t>ASUNCION CANTERO - FLETES ASUNCION</t>
  </si>
  <si>
    <t>BERNARDO PRIETO - PUBLIMARCA</t>
  </si>
  <si>
    <t>HUGO ROJAS-IMPAM</t>
  </si>
  <si>
    <t>MARTA BEATRIZ SANTACRUZ</t>
  </si>
  <si>
    <t>MUNDO PARAGUAY S.A</t>
  </si>
  <si>
    <t>LIDIO GONZALEZ - MAQUINARIAS FRAN</t>
  </si>
  <si>
    <t xml:space="preserve">BOLSA DE VALORES Y PRODUCTOS DE ASUNCION S.A. </t>
  </si>
  <si>
    <t>HIPERMERCADO LUISITO - DIAZ E HIJOS S.A</t>
  </si>
  <si>
    <t>IMAG S.R.L.</t>
  </si>
  <si>
    <t>LA CASA DE LAS MANGUERAS</t>
  </si>
  <si>
    <t>JOANNA ROLON - CONSTRUCCION DE EDIFICIOS</t>
  </si>
  <si>
    <t>TANG HUNG PIN-CASA BENTO</t>
  </si>
  <si>
    <t>MYRIAN FERNADEZ - "TRANSPORTE THIAGO JESUS"</t>
  </si>
  <si>
    <t>EQUIFAX PARAGUAY S.A.</t>
  </si>
  <si>
    <t xml:space="preserve">SETAC S.R.L. </t>
  </si>
  <si>
    <t>MATERSAN S.A.E.</t>
  </si>
  <si>
    <t>SIMA</t>
  </si>
  <si>
    <t>JOSE FELIX CACAVELOS</t>
  </si>
  <si>
    <t xml:space="preserve">RASTREO PARAGUAY S.A </t>
  </si>
  <si>
    <t xml:space="preserve">EDUARDO SALDIVAR - AESP CONSTRUCCIONES </t>
  </si>
  <si>
    <t>ARQ. ALCIDES VERA - AXON ARQUITECTURA</t>
  </si>
  <si>
    <t xml:space="preserve">ARQ ALCIDES VERA  - AXON ARQUITECTURA  </t>
  </si>
  <si>
    <t>KAVAK SRL</t>
  </si>
  <si>
    <t xml:space="preserve">I.T.C. S.A. </t>
  </si>
  <si>
    <t xml:space="preserve">BERNARDO PRIETO - PUBLIMARCA </t>
  </si>
  <si>
    <t xml:space="preserve">MYRIAN FERNADEZ - "TRANSPORTE THIAGO JESUS" </t>
  </si>
  <si>
    <t xml:space="preserve">PUNTO A PUNTO S.R.L </t>
  </si>
  <si>
    <t>SAN JOSE IMPORT EXPORT</t>
  </si>
  <si>
    <t>EUROCAR S.A.</t>
  </si>
  <si>
    <t xml:space="preserve">FERREHOGAR S.A. </t>
  </si>
  <si>
    <t xml:space="preserve">GRUAS MAGNO S.A. </t>
  </si>
  <si>
    <t>DISTRIBUIDORA CUMMINS PARAGUAY S.R.L.</t>
  </si>
  <si>
    <t xml:space="preserve">J.F. CACAVELOS- STANLEY - 20.412,91 USD X 6.479,78 GS </t>
  </si>
  <si>
    <t>TECNOCENTRO S. A</t>
  </si>
  <si>
    <t>DHL S.R.L.</t>
  </si>
  <si>
    <t xml:space="preserve">CANTERO S.A - G&amp;C </t>
  </si>
  <si>
    <t xml:space="preserve">CANTERO S.A - G&amp;C  </t>
  </si>
  <si>
    <t>J.F. ELECTRICIDAD</t>
  </si>
  <si>
    <t xml:space="preserve">DAVALOS HNOS. S.A. </t>
  </si>
  <si>
    <t xml:space="preserve">AMISTAD TRANSPORTE IMPORT.-EXPORT. S.A. </t>
  </si>
  <si>
    <t>CERÁMICA PARAGUAYA S.A.</t>
  </si>
  <si>
    <t>RASTREO PY S.A.</t>
  </si>
  <si>
    <t>LA CASA DE LAS MANGUERAS S.A</t>
  </si>
  <si>
    <t>UNION INDUSTRIAL PYA</t>
  </si>
  <si>
    <t>FABRICA PARAGUAYA DE SIERRAS S.A</t>
  </si>
  <si>
    <t>FABRICA PARAGUAYA DE SIERRAS S.A.</t>
  </si>
  <si>
    <t>LA CASA DE LAS VARILLAS S.R.L.</t>
  </si>
  <si>
    <t>J.F. CACAVELOS-RUBBLE - 36.539,65 EU X 7.163,60 GS</t>
  </si>
  <si>
    <t>J.F. CACAVELOS</t>
  </si>
  <si>
    <t xml:space="preserve">RESUMEN </t>
  </si>
  <si>
    <t>SALDOS DE PROVEEDORES DEL EXTERIOR</t>
  </si>
  <si>
    <t>FRACCHIA</t>
  </si>
  <si>
    <t>COSUGAS</t>
  </si>
  <si>
    <t>KEESTRACK</t>
  </si>
  <si>
    <t>RETENCIONES DE IMPUESTO A DESCARGAR</t>
  </si>
  <si>
    <t>AGUINALDO A PAGAR</t>
  </si>
  <si>
    <t>INFORME DEL SINDICO SOBRE DEUDAS AL 30 DE JUNIO DE 2020</t>
  </si>
  <si>
    <t>PALO ALTO PARAGUAY SRL</t>
  </si>
  <si>
    <t>PABLO FERNANDEZ SOLANO LOPEZ</t>
  </si>
  <si>
    <t xml:space="preserve">JAIME MAGUET STALLARD SACI </t>
  </si>
  <si>
    <t xml:space="preserve">SERVIHOUSE - ANDREA CABAÑAS </t>
  </si>
  <si>
    <t>J.F. CACAVELOS-AMMANN-AMMANN - 10.639,90 EU X 7.035,49 GS</t>
  </si>
  <si>
    <t>DHL PARAGUAY S.A.</t>
  </si>
  <si>
    <t xml:space="preserve">SAMMAR S.A CONSULTORIA &amp; CONSTRUCTORA </t>
  </si>
  <si>
    <t>ADVANCE BUSINESS ADVISORS</t>
  </si>
  <si>
    <t>PALO ALTO SRL</t>
  </si>
  <si>
    <t>VASCO PARAGUAY S.A.</t>
  </si>
  <si>
    <t>J.F. CACAVELOS-MANITOU Complemento</t>
  </si>
  <si>
    <t>J.F. CACAVELOS-AMMANN - 200 USD X 6.605,05 GS</t>
  </si>
  <si>
    <t>J.F. CACAVELOS-KEESTRACK - 489,38 EU X 7.215,82 GS</t>
  </si>
  <si>
    <t>J.F. CACAVELOS-AMMANN - 677,88 EU X 7.124,26 GS</t>
  </si>
  <si>
    <t>J.F. CACAVELOS-AMMANN - 71.968,80 EU X 7.203,20 GS</t>
  </si>
  <si>
    <t>J.F. CACAVELOS-MANITOU - 90.465,05 USD X 6.588,49 GS</t>
  </si>
  <si>
    <t>GRUA MAMUTS CAROLINA VAZQUEZ BERNAL</t>
  </si>
  <si>
    <t xml:space="preserve">ACTRA- WALTER BAEZ VAZQUEZ </t>
  </si>
  <si>
    <t xml:space="preserve">PLANEARTE PUBLICITARIA </t>
  </si>
  <si>
    <t>ALCANCE  CONSULTORA DE PABLO RIVERO</t>
  </si>
  <si>
    <t>KB MAQUINARIA Y TRANSPORTE S.A</t>
  </si>
  <si>
    <t>TALLER REAL</t>
  </si>
  <si>
    <t>CRISPIN PÉREZ MOREL</t>
  </si>
  <si>
    <t>VICTOR EDUARDO NUÑEZ PALACIOS</t>
  </si>
  <si>
    <t>P.E.A. METALURGICA</t>
  </si>
  <si>
    <t>NOVATEC</t>
  </si>
  <si>
    <t>DUCHICO S.A.</t>
  </si>
  <si>
    <t xml:space="preserve">CRITERION S.A </t>
  </si>
  <si>
    <t>HIPERMERCADO LUISITO - DIAZ E HIJOS S.A.</t>
  </si>
  <si>
    <t>GILCO - PAR S.R.L</t>
  </si>
  <si>
    <t>GILCO - PAR S.R.L.</t>
  </si>
  <si>
    <t>ITAMOROTI SRL</t>
  </si>
  <si>
    <t>JAIME MAGUET STALLARD S.A.C.I.</t>
  </si>
  <si>
    <t>SAN SILVERIO S.R.L</t>
  </si>
  <si>
    <t>IVÁN A. ACOSTA SÁNCHEZ-SHOPPY</t>
  </si>
  <si>
    <t>DERLIS RAMON ACOSTA SANCHEZ</t>
  </si>
  <si>
    <t>PERFECTA AUTOMOTORES S.A</t>
  </si>
  <si>
    <t>LA RUEDA SRL</t>
  </si>
  <si>
    <t>CASA J. GÓMEZ S.R.L.</t>
  </si>
  <si>
    <t>DE LA SOBERA HNOS S.A.I.C.E.C.A</t>
  </si>
  <si>
    <t>TELEFONICA CELULAR DEL PARAGUAY S.A.E.</t>
  </si>
  <si>
    <t>MACRO MAQUINARIAS S.A</t>
  </si>
  <si>
    <t>MOVITER I.C.S.A.</t>
  </si>
  <si>
    <t>J.F. CACAVELOS-MANITOU- RUBBLE MASTER - 2.673M80 EU X 7.577,65 GS</t>
  </si>
  <si>
    <t>J.F. CACAVELOS-MANITOU- AMMANN - 183.625 EU X 7.515,91 GS</t>
  </si>
  <si>
    <t>J.F. CACAVELOS-MANITOU- MANITOU - 6.380/86.375 EU X 6.739,50 GS</t>
  </si>
  <si>
    <t>J.F. CACAVELOS-MANITOU- BLASTRAC - 41.307,30 EU X 7.588,96 GS</t>
  </si>
  <si>
    <t>J.F. CACAVELOS-MANITOU- MANITOU - 6,085/26.023,18/25.687,97 EU X 7.532,94 GS</t>
  </si>
  <si>
    <t>J.F. CACAVELOS-MANITOU- AMMANN - 2.688,68/82,18/553,30/231,19 EU X 7.579,82 GS</t>
  </si>
  <si>
    <t>J.F. CACAVELOS-MANITOU- AMMANN - 4.045,93/415/19.225,27/8.054,40/779,71/9.779,20 EU X 7.215,82 GS</t>
  </si>
  <si>
    <t>STANLEY</t>
  </si>
  <si>
    <t>PALADIN</t>
  </si>
  <si>
    <t>MANITOU</t>
  </si>
  <si>
    <t>FERMAR</t>
  </si>
  <si>
    <t>BLASTRAC</t>
  </si>
  <si>
    <t>TOTAL PASIVO AL 30/06/2020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</si>
</sst>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64"/>
      <name val="Calibri"/>
      <family val="2"/>
      <scheme val="minor"/>
    </font>
    <font>
      <sz val="8"/>
      <name val="Arial"/>
      <family val="2"/>
    </font>
    <font>
      <sz val="8"/>
      <color rgb="FF000000"/>
      <name val="Arial"/>
      <family val="2"/>
    </font>
    <font>
      <sz val="8"/>
      <color indexed="64"/>
      <name val="Arial"/>
      <family val="2"/>
    </font>
    <font>
      <sz val="8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143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38" fontId="1" fillId="0" borderId="0" xfId="0" applyNumberFormat="1" applyFont="1" applyFill="1" applyAlignment="1">
      <alignment horizontal="right"/>
    </xf>
    <xf numFmtId="14" fontId="1" fillId="0" borderId="0" xfId="0" applyNumberFormat="1" applyFont="1" applyFill="1"/>
    <xf numFmtId="0" fontId="1" fillId="0" borderId="0" xfId="0" applyFont="1" applyFill="1"/>
    <xf numFmtId="0" fontId="1" fillId="0" borderId="4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8" fontId="1" fillId="0" borderId="0" xfId="0" applyNumberFormat="1" applyFont="1" applyFill="1" applyBorder="1" applyAlignment="1">
      <alignment horizontal="right"/>
    </xf>
    <xf numFmtId="14" fontId="3" fillId="0" borderId="5" xfId="0" applyNumberFormat="1" applyFont="1" applyFill="1" applyBorder="1" applyAlignment="1">
      <alignment horizontal="center"/>
    </xf>
    <xf numFmtId="0" fontId="3" fillId="0" borderId="0" xfId="0" applyFont="1" applyFill="1" applyBorder="1"/>
    <xf numFmtId="3" fontId="3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right"/>
    </xf>
    <xf numFmtId="0" fontId="2" fillId="0" borderId="4" xfId="0" applyFont="1" applyFill="1" applyBorder="1"/>
    <xf numFmtId="0" fontId="5" fillId="0" borderId="0" xfId="2" applyFont="1" applyFill="1" applyBorder="1"/>
    <xf numFmtId="3" fontId="7" fillId="0" borderId="0" xfId="3" applyNumberFormat="1" applyFont="1" applyFill="1" applyBorder="1" applyAlignment="1"/>
    <xf numFmtId="3" fontId="5" fillId="0" borderId="0" xfId="0" applyNumberFormat="1" applyFont="1" applyFill="1" applyBorder="1"/>
    <xf numFmtId="3" fontId="5" fillId="0" borderId="0" xfId="2" applyNumberFormat="1" applyFont="1" applyFill="1" applyBorder="1"/>
    <xf numFmtId="3" fontId="1" fillId="0" borderId="0" xfId="0" applyNumberFormat="1" applyFont="1" applyFill="1" applyBorder="1" applyAlignment="1">
      <alignment horizontal="center"/>
    </xf>
    <xf numFmtId="14" fontId="1" fillId="0" borderId="5" xfId="0" applyNumberFormat="1" applyFont="1" applyFill="1" applyBorder="1" applyAlignment="1">
      <alignment horizontal="center"/>
    </xf>
    <xf numFmtId="0" fontId="3" fillId="0" borderId="4" xfId="0" applyFont="1" applyFill="1" applyBorder="1"/>
    <xf numFmtId="3" fontId="1" fillId="0" borderId="7" xfId="0" applyNumberFormat="1" applyFont="1" applyFill="1" applyBorder="1"/>
    <xf numFmtId="3" fontId="1" fillId="0" borderId="7" xfId="0" applyNumberFormat="1" applyFont="1" applyFill="1" applyBorder="1" applyAlignment="1">
      <alignment horizontal="center"/>
    </xf>
    <xf numFmtId="38" fontId="1" fillId="0" borderId="7" xfId="0" applyNumberFormat="1" applyFont="1" applyFill="1" applyBorder="1" applyAlignment="1">
      <alignment horizontal="right"/>
    </xf>
    <xf numFmtId="0" fontId="3" fillId="0" borderId="8" xfId="0" applyFont="1" applyFill="1" applyBorder="1"/>
    <xf numFmtId="0" fontId="3" fillId="0" borderId="6" xfId="0" applyFont="1" applyFill="1" applyBorder="1"/>
    <xf numFmtId="3" fontId="8" fillId="0" borderId="6" xfId="3" applyNumberFormat="1" applyFont="1" applyFill="1" applyBorder="1" applyAlignment="1"/>
    <xf numFmtId="38" fontId="3" fillId="0" borderId="6" xfId="0" applyNumberFormat="1" applyFont="1" applyFill="1" applyBorder="1" applyAlignment="1">
      <alignment horizontal="right"/>
    </xf>
    <xf numFmtId="3" fontId="3" fillId="0" borderId="6" xfId="0" applyNumberFormat="1" applyFont="1" applyFill="1" applyBorder="1"/>
    <xf numFmtId="3" fontId="8" fillId="0" borderId="0" xfId="3" applyNumberFormat="1" applyFont="1" applyFill="1" applyBorder="1" applyAlignment="1"/>
    <xf numFmtId="38" fontId="3" fillId="0" borderId="7" xfId="0" applyNumberFormat="1" applyFont="1" applyFill="1" applyBorder="1" applyAlignment="1">
      <alignment horizontal="right"/>
    </xf>
    <xf numFmtId="3" fontId="3" fillId="0" borderId="7" xfId="0" applyNumberFormat="1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3" fontId="8" fillId="0" borderId="10" xfId="3" applyNumberFormat="1" applyFont="1" applyFill="1" applyBorder="1" applyAlignment="1"/>
    <xf numFmtId="38" fontId="3" fillId="0" borderId="10" xfId="0" applyNumberFormat="1" applyFont="1" applyFill="1" applyBorder="1" applyAlignment="1">
      <alignment horizontal="right"/>
    </xf>
    <xf numFmtId="3" fontId="3" fillId="0" borderId="10" xfId="0" applyNumberFormat="1" applyFont="1" applyFill="1" applyBorder="1"/>
    <xf numFmtId="3" fontId="3" fillId="0" borderId="10" xfId="0" applyNumberFormat="1" applyFont="1" applyFill="1" applyBorder="1" applyAlignment="1">
      <alignment horizontal="center"/>
    </xf>
    <xf numFmtId="14" fontId="1" fillId="0" borderId="5" xfId="0" applyNumberFormat="1" applyFont="1" applyFill="1" applyBorder="1"/>
    <xf numFmtId="3" fontId="5" fillId="0" borderId="4" xfId="0" applyNumberFormat="1" applyFont="1" applyFill="1" applyBorder="1" applyAlignment="1">
      <alignment horizontal="left"/>
    </xf>
    <xf numFmtId="14" fontId="1" fillId="0" borderId="0" xfId="0" applyNumberFormat="1" applyFont="1" applyFill="1" applyBorder="1" applyAlignment="1">
      <alignment horizontal="center"/>
    </xf>
    <xf numFmtId="14" fontId="5" fillId="0" borderId="5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vertical="top"/>
    </xf>
    <xf numFmtId="3" fontId="5" fillId="0" borderId="0" xfId="0" applyNumberFormat="1" applyFont="1" applyFill="1" applyBorder="1" applyAlignment="1"/>
    <xf numFmtId="3" fontId="9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vertical="center"/>
    </xf>
    <xf numFmtId="3" fontId="9" fillId="0" borderId="4" xfId="0" applyNumberFormat="1" applyFont="1" applyFill="1" applyBorder="1" applyAlignment="1">
      <alignment vertical="center"/>
    </xf>
    <xf numFmtId="2" fontId="9" fillId="0" borderId="4" xfId="0" applyNumberFormat="1" applyFont="1" applyFill="1" applyBorder="1" applyAlignment="1">
      <alignment vertical="center"/>
    </xf>
    <xf numFmtId="0" fontId="5" fillId="0" borderId="4" xfId="0" applyFont="1" applyFill="1" applyBorder="1" applyAlignment="1"/>
    <xf numFmtId="3" fontId="5" fillId="0" borderId="4" xfId="0" applyNumberFormat="1" applyFont="1" applyFill="1" applyBorder="1" applyAlignment="1"/>
    <xf numFmtId="3" fontId="1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vertical="top"/>
    </xf>
    <xf numFmtId="3" fontId="9" fillId="0" borderId="4" xfId="0" applyNumberFormat="1" applyFont="1" applyFill="1" applyBorder="1" applyAlignment="1"/>
    <xf numFmtId="3" fontId="13" fillId="0" borderId="15" xfId="0" applyNumberFormat="1" applyFont="1" applyFill="1" applyBorder="1" applyAlignment="1">
      <alignment vertical="top"/>
    </xf>
    <xf numFmtId="3" fontId="14" fillId="0" borderId="15" xfId="0" applyNumberFormat="1" applyFont="1" applyFill="1" applyBorder="1" applyAlignment="1">
      <alignment vertical="top"/>
    </xf>
    <xf numFmtId="3" fontId="13" fillId="0" borderId="0" xfId="0" applyNumberFormat="1" applyFont="1" applyFill="1" applyBorder="1" applyAlignment="1">
      <alignment vertical="top"/>
    </xf>
    <xf numFmtId="0" fontId="12" fillId="0" borderId="15" xfId="0" applyFont="1" applyFill="1" applyBorder="1" applyAlignment="1">
      <alignment vertical="center"/>
    </xf>
    <xf numFmtId="3" fontId="16" fillId="0" borderId="6" xfId="0" applyNumberFormat="1" applyFont="1" applyBorder="1"/>
    <xf numFmtId="3" fontId="14" fillId="0" borderId="14" xfId="0" applyNumberFormat="1" applyFont="1" applyFill="1" applyBorder="1" applyAlignment="1">
      <alignment vertical="top"/>
    </xf>
    <xf numFmtId="3" fontId="13" fillId="0" borderId="14" xfId="0" applyNumberFormat="1" applyFont="1" applyFill="1" applyBorder="1" applyAlignment="1">
      <alignment vertical="top"/>
    </xf>
    <xf numFmtId="3" fontId="13" fillId="0" borderId="16" xfId="0" applyNumberFormat="1" applyFont="1" applyFill="1" applyBorder="1" applyAlignment="1">
      <alignment vertical="top"/>
    </xf>
    <xf numFmtId="3" fontId="16" fillId="0" borderId="0" xfId="0" applyNumberFormat="1" applyFont="1" applyBorder="1"/>
    <xf numFmtId="3" fontId="13" fillId="0" borderId="17" xfId="0" applyNumberFormat="1" applyFont="1" applyFill="1" applyBorder="1" applyAlignment="1">
      <alignment vertical="top"/>
    </xf>
    <xf numFmtId="3" fontId="13" fillId="0" borderId="18" xfId="0" applyNumberFormat="1" applyFont="1" applyFill="1" applyBorder="1" applyAlignment="1">
      <alignment vertical="top"/>
    </xf>
    <xf numFmtId="3" fontId="16" fillId="0" borderId="19" xfId="0" applyNumberFormat="1" applyFont="1" applyBorder="1"/>
    <xf numFmtId="0" fontId="9" fillId="0" borderId="4" xfId="0" applyFont="1" applyFill="1" applyBorder="1" applyAlignment="1">
      <alignment vertical="center" wrapText="1"/>
    </xf>
    <xf numFmtId="0" fontId="1" fillId="0" borderId="4" xfId="0" applyFont="1" applyBorder="1"/>
    <xf numFmtId="3" fontId="1" fillId="0" borderId="0" xfId="0" applyNumberFormat="1" applyFont="1" applyBorder="1"/>
    <xf numFmtId="0" fontId="12" fillId="0" borderId="0" xfId="0" applyFont="1" applyFill="1" applyBorder="1" applyAlignment="1">
      <alignment vertical="center"/>
    </xf>
    <xf numFmtId="0" fontId="0" fillId="0" borderId="0" xfId="0" applyBorder="1"/>
    <xf numFmtId="3" fontId="12" fillId="0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vertical="top"/>
    </xf>
    <xf numFmtId="0" fontId="12" fillId="0" borderId="0" xfId="0" applyFont="1" applyFill="1" applyBorder="1" applyAlignment="1">
      <alignment vertical="center" wrapText="1"/>
    </xf>
    <xf numFmtId="2" fontId="12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top"/>
    </xf>
    <xf numFmtId="3" fontId="11" fillId="0" borderId="0" xfId="0" applyNumberFormat="1" applyFont="1" applyFill="1" applyBorder="1" applyAlignment="1">
      <alignment vertical="top"/>
    </xf>
    <xf numFmtId="3" fontId="11" fillId="0" borderId="0" xfId="0" applyNumberFormat="1" applyFont="1" applyFill="1" applyBorder="1" applyAlignment="1"/>
    <xf numFmtId="3" fontId="12" fillId="0" borderId="0" xfId="0" applyNumberFormat="1" applyFont="1" applyFill="1" applyBorder="1" applyAlignment="1">
      <alignment horizontal="right" vertical="center"/>
    </xf>
    <xf numFmtId="3" fontId="12" fillId="0" borderId="0" xfId="0" applyNumberFormat="1" applyFont="1" applyFill="1" applyBorder="1" applyAlignment="1"/>
    <xf numFmtId="3" fontId="13" fillId="0" borderId="0" xfId="0" applyNumberFormat="1" applyFont="1" applyFill="1" applyBorder="1" applyAlignment="1"/>
    <xf numFmtId="0" fontId="0" fillId="0" borderId="0" xfId="0" applyFill="1" applyBorder="1"/>
    <xf numFmtId="3" fontId="15" fillId="0" borderId="0" xfId="0" applyNumberFormat="1" applyFont="1" applyFill="1" applyBorder="1"/>
    <xf numFmtId="3" fontId="0" fillId="0" borderId="0" xfId="0" applyNumberFormat="1" applyFill="1" applyBorder="1"/>
    <xf numFmtId="0" fontId="13" fillId="0" borderId="15" xfId="0" applyFont="1" applyFill="1" applyBorder="1" applyAlignment="1">
      <alignment vertical="top"/>
    </xf>
    <xf numFmtId="0" fontId="12" fillId="0" borderId="14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2" fillId="0" borderId="17" xfId="0" applyFont="1" applyFill="1" applyBorder="1" applyAlignment="1">
      <alignment vertical="center"/>
    </xf>
    <xf numFmtId="3" fontId="12" fillId="0" borderId="14" xfId="0" applyNumberFormat="1" applyFont="1" applyFill="1" applyBorder="1" applyAlignment="1">
      <alignment vertical="center"/>
    </xf>
    <xf numFmtId="3" fontId="14" fillId="0" borderId="16" xfId="0" applyNumberFormat="1" applyFont="1" applyFill="1" applyBorder="1" applyAlignment="1">
      <alignment vertical="top"/>
    </xf>
    <xf numFmtId="3" fontId="12" fillId="0" borderId="17" xfId="0" applyNumberFormat="1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3" fontId="14" fillId="0" borderId="18" xfId="0" applyNumberFormat="1" applyFont="1" applyFill="1" applyBorder="1" applyAlignment="1">
      <alignment vertical="top"/>
    </xf>
    <xf numFmtId="3" fontId="14" fillId="0" borderId="17" xfId="0" applyNumberFormat="1" applyFont="1" applyFill="1" applyBorder="1" applyAlignment="1">
      <alignment horizontal="right" vertical="center"/>
    </xf>
    <xf numFmtId="3" fontId="14" fillId="0" borderId="17" xfId="0" applyNumberFormat="1" applyFont="1" applyFill="1" applyBorder="1" applyAlignment="1">
      <alignment vertical="top"/>
    </xf>
    <xf numFmtId="2" fontId="12" fillId="0" borderId="17" xfId="0" applyNumberFormat="1" applyFont="1" applyFill="1" applyBorder="1" applyAlignment="1">
      <alignment vertical="center"/>
    </xf>
    <xf numFmtId="0" fontId="12" fillId="0" borderId="17" xfId="0" applyFont="1" applyFill="1" applyBorder="1" applyAlignment="1">
      <alignment vertical="center" wrapText="1"/>
    </xf>
    <xf numFmtId="0" fontId="13" fillId="0" borderId="16" xfId="0" applyFont="1" applyFill="1" applyBorder="1" applyAlignment="1">
      <alignment horizontal="left" vertical="top"/>
    </xf>
    <xf numFmtId="3" fontId="11" fillId="0" borderId="17" xfId="0" applyNumberFormat="1" applyFont="1" applyFill="1" applyBorder="1" applyAlignment="1"/>
    <xf numFmtId="3" fontId="12" fillId="0" borderId="17" xfId="0" applyNumberFormat="1" applyFont="1" applyFill="1" applyBorder="1" applyAlignment="1">
      <alignment horizontal="right" vertical="center"/>
    </xf>
    <xf numFmtId="0" fontId="13" fillId="0" borderId="17" xfId="0" applyFont="1" applyFill="1" applyBorder="1" applyAlignment="1">
      <alignment horizontal="left" vertical="top"/>
    </xf>
    <xf numFmtId="3" fontId="11" fillId="0" borderId="17" xfId="0" applyNumberFormat="1" applyFont="1" applyFill="1" applyBorder="1" applyAlignment="1">
      <alignment vertical="top"/>
    </xf>
    <xf numFmtId="3" fontId="12" fillId="0" borderId="14" xfId="0" applyNumberFormat="1" applyFont="1" applyFill="1" applyBorder="1" applyAlignment="1"/>
    <xf numFmtId="3" fontId="13" fillId="0" borderId="14" xfId="0" applyNumberFormat="1" applyFont="1" applyFill="1" applyBorder="1" applyAlignment="1"/>
    <xf numFmtId="0" fontId="12" fillId="0" borderId="21" xfId="0" applyFont="1" applyFill="1" applyBorder="1" applyAlignment="1">
      <alignment vertical="center"/>
    </xf>
    <xf numFmtId="3" fontId="13" fillId="0" borderId="21" xfId="0" applyNumberFormat="1" applyFont="1" applyFill="1" applyBorder="1" applyAlignment="1">
      <alignment vertical="top"/>
    </xf>
    <xf numFmtId="3" fontId="16" fillId="0" borderId="20" xfId="0" applyNumberFormat="1" applyFont="1" applyBorder="1"/>
    <xf numFmtId="0" fontId="12" fillId="0" borderId="22" xfId="0" applyFont="1" applyFill="1" applyBorder="1" applyAlignment="1">
      <alignment vertical="center"/>
    </xf>
    <xf numFmtId="3" fontId="13" fillId="0" borderId="22" xfId="0" applyNumberFormat="1" applyFont="1" applyFill="1" applyBorder="1" applyAlignment="1">
      <alignment vertical="top"/>
    </xf>
    <xf numFmtId="0" fontId="12" fillId="0" borderId="6" xfId="0" applyFont="1" applyFill="1" applyBorder="1" applyAlignment="1">
      <alignment vertical="center"/>
    </xf>
    <xf numFmtId="3" fontId="13" fillId="0" borderId="6" xfId="0" applyNumberFormat="1" applyFont="1" applyFill="1" applyBorder="1" applyAlignment="1">
      <alignment vertical="top"/>
    </xf>
    <xf numFmtId="3" fontId="13" fillId="0" borderId="12" xfId="0" applyNumberFormat="1" applyFont="1" applyFill="1" applyBorder="1" applyAlignment="1">
      <alignment vertical="top"/>
    </xf>
    <xf numFmtId="3" fontId="1" fillId="0" borderId="10" xfId="0" applyNumberFormat="1" applyFont="1" applyFill="1" applyBorder="1"/>
    <xf numFmtId="3" fontId="5" fillId="0" borderId="6" xfId="2" applyNumberFormat="1" applyFont="1" applyFill="1" applyBorder="1"/>
    <xf numFmtId="3" fontId="1" fillId="0" borderId="6" xfId="0" applyNumberFormat="1" applyFont="1" applyFill="1" applyBorder="1" applyAlignment="1">
      <alignment horizontal="right"/>
    </xf>
    <xf numFmtId="3" fontId="16" fillId="0" borderId="0" xfId="0" applyNumberFormat="1" applyFont="1" applyFill="1" applyBorder="1"/>
    <xf numFmtId="0" fontId="10" fillId="0" borderId="4" xfId="0" applyFont="1" applyFill="1" applyBorder="1" applyAlignment="1">
      <alignment horizontal="left" vertical="top"/>
    </xf>
    <xf numFmtId="3" fontId="10" fillId="0" borderId="6" xfId="0" applyNumberFormat="1" applyFont="1" applyFill="1" applyBorder="1" applyAlignment="1">
      <alignment vertical="top"/>
    </xf>
    <xf numFmtId="3" fontId="16" fillId="0" borderId="7" xfId="0" applyNumberFormat="1" applyFont="1" applyBorder="1"/>
    <xf numFmtId="0" fontId="1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" fillId="0" borderId="4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</cellXfs>
  <cellStyles count="4">
    <cellStyle name="Excel Built-in Normal" xfId="3"/>
    <cellStyle name="Normal" xfId="0" builtinId="0"/>
    <cellStyle name="Normal 2" xfId="2"/>
    <cellStyle name="Normal 5" xfId="1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M179"/>
  <sheetViews>
    <sheetView tabSelected="1" topLeftCell="A135" zoomScale="115" zoomScaleNormal="115" workbookViewId="0">
      <selection activeCell="N151" sqref="N151"/>
    </sheetView>
  </sheetViews>
  <sheetFormatPr baseColWidth="10" defaultRowHeight="12.75" x14ac:dyDescent="0.2"/>
  <cols>
    <col min="1" max="1" width="4.28515625" style="1" customWidth="1"/>
    <col min="2" max="2" width="43.140625" style="1" bestFit="1" customWidth="1"/>
    <col min="3" max="3" width="1.42578125" style="1" customWidth="1"/>
    <col min="4" max="4" width="2.7109375" style="2" bestFit="1" customWidth="1"/>
    <col min="5" max="5" width="13.85546875" style="3" bestFit="1" customWidth="1"/>
    <col min="6" max="6" width="1.5703125" style="2" customWidth="1"/>
    <col min="7" max="7" width="13.28515625" style="2" bestFit="1" customWidth="1"/>
    <col min="8" max="8" width="1.42578125" style="2" customWidth="1"/>
    <col min="9" max="9" width="9" style="2" bestFit="1" customWidth="1"/>
    <col min="10" max="10" width="1.5703125" style="2" customWidth="1"/>
    <col min="11" max="11" width="12" style="4" bestFit="1" customWidth="1"/>
    <col min="12" max="12" width="3.140625" style="1" customWidth="1"/>
    <col min="13" max="16384" width="11.42578125" style="1"/>
  </cols>
  <sheetData>
    <row r="1" spans="1:13" x14ac:dyDescent="0.2">
      <c r="B1" s="126" t="s">
        <v>23</v>
      </c>
      <c r="C1" s="127"/>
      <c r="D1" s="127"/>
      <c r="E1" s="127"/>
      <c r="F1" s="127"/>
      <c r="G1" s="127"/>
      <c r="H1" s="127"/>
      <c r="I1" s="127"/>
      <c r="J1" s="127"/>
      <c r="K1" s="128"/>
    </row>
    <row r="2" spans="1:13" ht="13.5" thickBot="1" x14ac:dyDescent="0.25">
      <c r="B2" s="129" t="s">
        <v>181</v>
      </c>
      <c r="C2" s="130"/>
      <c r="D2" s="130"/>
      <c r="E2" s="130"/>
      <c r="F2" s="130"/>
      <c r="G2" s="130"/>
      <c r="H2" s="130"/>
      <c r="I2" s="130"/>
      <c r="J2" s="130"/>
      <c r="K2" s="131"/>
    </row>
    <row r="3" spans="1:13" x14ac:dyDescent="0.2">
      <c r="B3" s="23" t="s">
        <v>1</v>
      </c>
      <c r="C3" s="11"/>
      <c r="D3" s="12"/>
      <c r="E3" s="49" t="s">
        <v>2</v>
      </c>
      <c r="F3" s="13"/>
      <c r="G3" s="13" t="s">
        <v>3</v>
      </c>
      <c r="H3" s="13"/>
      <c r="I3" s="13" t="s">
        <v>4</v>
      </c>
      <c r="J3" s="13"/>
      <c r="K3" s="10" t="s">
        <v>0</v>
      </c>
    </row>
    <row r="4" spans="1:13" x14ac:dyDescent="0.2">
      <c r="B4" s="16" t="s">
        <v>6</v>
      </c>
      <c r="C4" s="11"/>
      <c r="D4" s="12"/>
      <c r="E4" s="15"/>
      <c r="F4" s="13"/>
      <c r="G4" s="13"/>
      <c r="H4" s="13"/>
      <c r="I4" s="13"/>
      <c r="J4" s="13"/>
      <c r="K4" s="10" t="s">
        <v>5</v>
      </c>
    </row>
    <row r="5" spans="1:13" x14ac:dyDescent="0.2">
      <c r="A5" s="7"/>
      <c r="B5" s="16" t="s">
        <v>7</v>
      </c>
      <c r="C5" s="11"/>
      <c r="D5" s="12"/>
      <c r="E5" s="15"/>
      <c r="F5" s="12"/>
      <c r="G5" s="12"/>
      <c r="H5" s="12"/>
      <c r="I5" s="12"/>
      <c r="J5" s="12"/>
      <c r="K5" s="10"/>
    </row>
    <row r="6" spans="1:13" s="5" customFormat="1" x14ac:dyDescent="0.2">
      <c r="A6" s="7"/>
      <c r="B6" s="51" t="s">
        <v>199</v>
      </c>
      <c r="C6" s="17"/>
      <c r="D6" s="18" t="s">
        <v>8</v>
      </c>
      <c r="E6" s="46">
        <v>3000000</v>
      </c>
      <c r="F6" s="20"/>
      <c r="G6" s="56">
        <f>E6</f>
        <v>3000000</v>
      </c>
      <c r="H6" s="8"/>
      <c r="I6" s="21" t="s">
        <v>9</v>
      </c>
      <c r="J6" s="8"/>
      <c r="K6" s="44">
        <v>44043</v>
      </c>
    </row>
    <row r="7" spans="1:13" s="5" customFormat="1" x14ac:dyDescent="0.2">
      <c r="A7" s="7"/>
      <c r="B7" s="51" t="s">
        <v>189</v>
      </c>
      <c r="C7" s="17"/>
      <c r="D7" s="18" t="s">
        <v>8</v>
      </c>
      <c r="E7" s="73">
        <v>4400000</v>
      </c>
      <c r="F7" s="20"/>
      <c r="G7" s="56">
        <f t="shared" ref="G7:G100" si="0">E7</f>
        <v>4400000</v>
      </c>
      <c r="H7" s="8"/>
      <c r="I7" s="21" t="s">
        <v>9</v>
      </c>
      <c r="J7" s="8"/>
      <c r="K7" s="44">
        <v>44043</v>
      </c>
      <c r="M7" s="43"/>
    </row>
    <row r="8" spans="1:13" s="5" customFormat="1" x14ac:dyDescent="0.2">
      <c r="A8" s="7"/>
      <c r="B8" s="51" t="s">
        <v>201</v>
      </c>
      <c r="C8" s="17"/>
      <c r="D8" s="18" t="s">
        <v>8</v>
      </c>
      <c r="E8" s="46">
        <v>1986600</v>
      </c>
      <c r="F8" s="20"/>
      <c r="G8" s="56">
        <f t="shared" si="0"/>
        <v>1986600</v>
      </c>
      <c r="H8" s="8"/>
      <c r="I8" s="21" t="s">
        <v>9</v>
      </c>
      <c r="J8" s="8"/>
      <c r="K8" s="44">
        <v>44043</v>
      </c>
    </row>
    <row r="9" spans="1:13" s="5" customFormat="1" x14ac:dyDescent="0.2">
      <c r="A9" s="7"/>
      <c r="B9" s="51" t="s">
        <v>164</v>
      </c>
      <c r="C9" s="17"/>
      <c r="D9" s="18" t="s">
        <v>8</v>
      </c>
      <c r="E9" s="46">
        <v>52778240</v>
      </c>
      <c r="F9" s="20"/>
      <c r="G9" s="56">
        <f t="shared" si="0"/>
        <v>52778240</v>
      </c>
      <c r="H9" s="8"/>
      <c r="I9" s="21" t="s">
        <v>9</v>
      </c>
      <c r="J9" s="8"/>
      <c r="K9" s="44">
        <v>44043</v>
      </c>
    </row>
    <row r="10" spans="1:13" s="5" customFormat="1" x14ac:dyDescent="0.2">
      <c r="A10" s="7"/>
      <c r="B10" s="51" t="s">
        <v>145</v>
      </c>
      <c r="C10" s="17"/>
      <c r="D10" s="18" t="s">
        <v>8</v>
      </c>
      <c r="E10" s="73">
        <v>119617500</v>
      </c>
      <c r="F10" s="20"/>
      <c r="G10" s="56">
        <f t="shared" si="0"/>
        <v>119617500</v>
      </c>
      <c r="H10" s="8"/>
      <c r="I10" s="21" t="s">
        <v>9</v>
      </c>
      <c r="J10" s="8"/>
      <c r="K10" s="44">
        <v>44043</v>
      </c>
    </row>
    <row r="11" spans="1:13" s="5" customFormat="1" x14ac:dyDescent="0.2">
      <c r="A11" s="7"/>
      <c r="B11" s="51" t="s">
        <v>73</v>
      </c>
      <c r="C11" s="17"/>
      <c r="D11" s="18" t="s">
        <v>8</v>
      </c>
      <c r="E11" s="73">
        <v>39876500</v>
      </c>
      <c r="F11" s="20"/>
      <c r="G11" s="56">
        <f t="shared" si="0"/>
        <v>39876500</v>
      </c>
      <c r="H11" s="8"/>
      <c r="I11" s="21" t="s">
        <v>9</v>
      </c>
      <c r="J11" s="8"/>
      <c r="K11" s="44">
        <v>44135</v>
      </c>
    </row>
    <row r="12" spans="1:13" s="5" customFormat="1" x14ac:dyDescent="0.2">
      <c r="A12" s="7"/>
      <c r="B12" s="52" t="s">
        <v>57</v>
      </c>
      <c r="C12" s="17"/>
      <c r="D12" s="18" t="s">
        <v>8</v>
      </c>
      <c r="E12" s="46">
        <v>17210490</v>
      </c>
      <c r="F12" s="20"/>
      <c r="G12" s="56">
        <f t="shared" si="0"/>
        <v>17210490</v>
      </c>
      <c r="H12" s="8"/>
      <c r="I12" s="21" t="s">
        <v>9</v>
      </c>
      <c r="J12" s="8"/>
      <c r="K12" s="44">
        <v>44043</v>
      </c>
    </row>
    <row r="13" spans="1:13" s="5" customFormat="1" x14ac:dyDescent="0.2">
      <c r="A13" s="7"/>
      <c r="B13" s="51" t="s">
        <v>125</v>
      </c>
      <c r="C13" s="17"/>
      <c r="D13" s="18" t="s">
        <v>8</v>
      </c>
      <c r="E13" s="73">
        <v>47857150</v>
      </c>
      <c r="F13" s="20"/>
      <c r="G13" s="56">
        <f t="shared" si="0"/>
        <v>47857150</v>
      </c>
      <c r="H13" s="8"/>
      <c r="I13" s="21" t="s">
        <v>9</v>
      </c>
      <c r="J13" s="8"/>
      <c r="K13" s="44">
        <v>44043</v>
      </c>
    </row>
    <row r="14" spans="1:13" s="5" customFormat="1" x14ac:dyDescent="0.2">
      <c r="A14" s="7"/>
      <c r="B14" s="52" t="s">
        <v>29</v>
      </c>
      <c r="C14" s="17"/>
      <c r="D14" s="18" t="s">
        <v>8</v>
      </c>
      <c r="E14" s="73">
        <v>97209452</v>
      </c>
      <c r="F14" s="20"/>
      <c r="G14" s="56">
        <f t="shared" si="0"/>
        <v>97209452</v>
      </c>
      <c r="H14" s="8"/>
      <c r="I14" s="21" t="s">
        <v>9</v>
      </c>
      <c r="J14" s="8"/>
      <c r="K14" s="44">
        <v>44500</v>
      </c>
    </row>
    <row r="15" spans="1:13" s="5" customFormat="1" x14ac:dyDescent="0.2">
      <c r="A15" s="7"/>
      <c r="B15" s="51" t="s">
        <v>93</v>
      </c>
      <c r="C15" s="17"/>
      <c r="D15" s="18" t="s">
        <v>8</v>
      </c>
      <c r="E15" s="73">
        <v>3866174</v>
      </c>
      <c r="F15" s="20"/>
      <c r="G15" s="56">
        <f t="shared" si="0"/>
        <v>3866174</v>
      </c>
      <c r="H15" s="8"/>
      <c r="I15" s="21" t="s">
        <v>9</v>
      </c>
      <c r="J15" s="8"/>
      <c r="K15" s="44">
        <v>44043</v>
      </c>
    </row>
    <row r="16" spans="1:13" s="5" customFormat="1" x14ac:dyDescent="0.2">
      <c r="A16" s="7"/>
      <c r="B16" s="51" t="s">
        <v>149</v>
      </c>
      <c r="C16" s="17"/>
      <c r="D16" s="18" t="s">
        <v>8</v>
      </c>
      <c r="E16" s="73">
        <v>150000000</v>
      </c>
      <c r="F16" s="20"/>
      <c r="G16" s="56">
        <f t="shared" si="0"/>
        <v>150000000</v>
      </c>
      <c r="H16" s="8"/>
      <c r="I16" s="21" t="s">
        <v>9</v>
      </c>
      <c r="J16" s="8"/>
      <c r="K16" s="44">
        <v>44043</v>
      </c>
    </row>
    <row r="17" spans="1:11" s="5" customFormat="1" x14ac:dyDescent="0.2">
      <c r="A17" s="7"/>
      <c r="B17" s="51" t="s">
        <v>42</v>
      </c>
      <c r="C17" s="17"/>
      <c r="D17" s="18" t="s">
        <v>8</v>
      </c>
      <c r="E17" s="73">
        <v>18899680</v>
      </c>
      <c r="F17" s="20"/>
      <c r="G17" s="56">
        <f t="shared" si="0"/>
        <v>18899680</v>
      </c>
      <c r="H17" s="8"/>
      <c r="I17" s="21" t="s">
        <v>9</v>
      </c>
      <c r="J17" s="8"/>
      <c r="K17" s="44">
        <v>44043</v>
      </c>
    </row>
    <row r="18" spans="1:11" s="5" customFormat="1" x14ac:dyDescent="0.2">
      <c r="A18" s="7"/>
      <c r="B18" s="51" t="s">
        <v>161</v>
      </c>
      <c r="C18" s="17"/>
      <c r="D18" s="18" t="s">
        <v>8</v>
      </c>
      <c r="E18" s="73">
        <v>2650000</v>
      </c>
      <c r="F18" s="20"/>
      <c r="G18" s="56">
        <f t="shared" si="0"/>
        <v>2650000</v>
      </c>
      <c r="H18" s="8"/>
      <c r="I18" s="21" t="s">
        <v>9</v>
      </c>
      <c r="J18" s="8"/>
      <c r="K18" s="44">
        <v>44043</v>
      </c>
    </row>
    <row r="19" spans="1:11" s="5" customFormat="1" x14ac:dyDescent="0.2">
      <c r="A19" s="7"/>
      <c r="B19" s="51" t="s">
        <v>220</v>
      </c>
      <c r="C19" s="17"/>
      <c r="D19" s="18" t="s">
        <v>8</v>
      </c>
      <c r="E19" s="46">
        <v>2524000</v>
      </c>
      <c r="F19" s="20"/>
      <c r="G19" s="56">
        <f t="shared" si="0"/>
        <v>2524000</v>
      </c>
      <c r="H19" s="8"/>
      <c r="I19" s="21" t="s">
        <v>9</v>
      </c>
      <c r="J19" s="8"/>
      <c r="K19" s="44">
        <v>44043</v>
      </c>
    </row>
    <row r="20" spans="1:11" s="5" customFormat="1" x14ac:dyDescent="0.2">
      <c r="A20" s="7"/>
      <c r="B20" s="51" t="s">
        <v>35</v>
      </c>
      <c r="C20" s="17"/>
      <c r="D20" s="18" t="s">
        <v>8</v>
      </c>
      <c r="E20" s="46">
        <v>1000000</v>
      </c>
      <c r="F20" s="20"/>
      <c r="G20" s="56">
        <f t="shared" si="0"/>
        <v>1000000</v>
      </c>
      <c r="H20" s="8"/>
      <c r="I20" s="21" t="s">
        <v>9</v>
      </c>
      <c r="J20" s="8"/>
      <c r="K20" s="44">
        <v>44043</v>
      </c>
    </row>
    <row r="21" spans="1:11" s="5" customFormat="1" x14ac:dyDescent="0.2">
      <c r="A21" s="7"/>
      <c r="B21" s="51" t="s">
        <v>165</v>
      </c>
      <c r="C21" s="17"/>
      <c r="D21" s="18" t="s">
        <v>8</v>
      </c>
      <c r="E21" s="73">
        <v>1613500</v>
      </c>
      <c r="F21" s="20"/>
      <c r="G21" s="56">
        <f t="shared" si="0"/>
        <v>1613500</v>
      </c>
      <c r="H21" s="8"/>
      <c r="I21" s="21" t="s">
        <v>9</v>
      </c>
      <c r="J21" s="8"/>
      <c r="K21" s="44">
        <v>44043</v>
      </c>
    </row>
    <row r="22" spans="1:11" s="5" customFormat="1" x14ac:dyDescent="0.2">
      <c r="A22" s="7"/>
      <c r="B22" s="51" t="s">
        <v>52</v>
      </c>
      <c r="C22" s="17"/>
      <c r="D22" s="18" t="s">
        <v>8</v>
      </c>
      <c r="E22" s="73">
        <v>26562423</v>
      </c>
      <c r="F22" s="20"/>
      <c r="G22" s="56">
        <f t="shared" si="0"/>
        <v>26562423</v>
      </c>
      <c r="H22" s="8"/>
      <c r="I22" s="21" t="s">
        <v>9</v>
      </c>
      <c r="J22" s="8"/>
      <c r="K22" s="44">
        <v>44043</v>
      </c>
    </row>
    <row r="23" spans="1:11" s="5" customFormat="1" x14ac:dyDescent="0.2">
      <c r="A23" s="7"/>
      <c r="B23" s="51" t="s">
        <v>204</v>
      </c>
      <c r="C23" s="17"/>
      <c r="D23" s="18" t="s">
        <v>8</v>
      </c>
      <c r="E23" s="73">
        <v>24500000</v>
      </c>
      <c r="F23" s="20"/>
      <c r="G23" s="56">
        <f t="shared" si="0"/>
        <v>24500000</v>
      </c>
      <c r="H23" s="8"/>
      <c r="I23" s="21" t="s">
        <v>9</v>
      </c>
      <c r="J23" s="8"/>
      <c r="K23" s="44">
        <v>44043</v>
      </c>
    </row>
    <row r="24" spans="1:11" s="5" customFormat="1" x14ac:dyDescent="0.2">
      <c r="A24" s="7"/>
      <c r="B24" s="51" t="s">
        <v>209</v>
      </c>
      <c r="C24" s="17"/>
      <c r="D24" s="18" t="s">
        <v>8</v>
      </c>
      <c r="E24" s="46">
        <v>230000</v>
      </c>
      <c r="F24" s="20"/>
      <c r="G24" s="56">
        <f t="shared" si="0"/>
        <v>230000</v>
      </c>
      <c r="H24" s="8"/>
      <c r="I24" s="21" t="s">
        <v>9</v>
      </c>
      <c r="J24" s="8"/>
      <c r="K24" s="44">
        <v>44043</v>
      </c>
    </row>
    <row r="25" spans="1:11" s="5" customFormat="1" x14ac:dyDescent="0.2">
      <c r="A25" s="7"/>
      <c r="B25" s="51" t="s">
        <v>163</v>
      </c>
      <c r="C25" s="17"/>
      <c r="D25" s="18" t="s">
        <v>8</v>
      </c>
      <c r="E25" s="73">
        <v>26738980</v>
      </c>
      <c r="F25" s="20"/>
      <c r="G25" s="56">
        <f t="shared" si="0"/>
        <v>26738980</v>
      </c>
      <c r="H25" s="8"/>
      <c r="I25" s="21" t="s">
        <v>9</v>
      </c>
      <c r="J25" s="8"/>
      <c r="K25" s="44">
        <v>44043</v>
      </c>
    </row>
    <row r="26" spans="1:11" s="5" customFormat="1" x14ac:dyDescent="0.2">
      <c r="A26" s="7"/>
      <c r="B26" s="51" t="s">
        <v>221</v>
      </c>
      <c r="C26" s="17"/>
      <c r="D26" s="18" t="s">
        <v>8</v>
      </c>
      <c r="E26" s="46">
        <v>878383</v>
      </c>
      <c r="F26" s="20"/>
      <c r="G26" s="56">
        <f t="shared" si="0"/>
        <v>878383</v>
      </c>
      <c r="H26" s="8"/>
      <c r="I26" s="21" t="s">
        <v>9</v>
      </c>
      <c r="J26" s="8"/>
      <c r="K26" s="44">
        <v>44043</v>
      </c>
    </row>
    <row r="27" spans="1:11" s="5" customFormat="1" x14ac:dyDescent="0.2">
      <c r="A27" s="7"/>
      <c r="B27" s="51" t="s">
        <v>217</v>
      </c>
      <c r="C27" s="17"/>
      <c r="D27" s="18" t="s">
        <v>8</v>
      </c>
      <c r="E27" s="46">
        <v>1950000</v>
      </c>
      <c r="F27" s="20"/>
      <c r="G27" s="56">
        <f t="shared" si="0"/>
        <v>1950000</v>
      </c>
      <c r="H27" s="8"/>
      <c r="I27" s="21" t="s">
        <v>9</v>
      </c>
      <c r="J27" s="8"/>
      <c r="K27" s="44">
        <v>44043</v>
      </c>
    </row>
    <row r="28" spans="1:11" s="5" customFormat="1" x14ac:dyDescent="0.2">
      <c r="A28" s="7"/>
      <c r="B28" s="51" t="s">
        <v>101</v>
      </c>
      <c r="C28" s="17"/>
      <c r="D28" s="18" t="s">
        <v>8</v>
      </c>
      <c r="E28" s="73">
        <v>4427800</v>
      </c>
      <c r="F28" s="20"/>
      <c r="G28" s="56">
        <f t="shared" si="0"/>
        <v>4427800</v>
      </c>
      <c r="H28" s="8"/>
      <c r="I28" s="21" t="s">
        <v>9</v>
      </c>
      <c r="J28" s="8"/>
      <c r="K28" s="44">
        <v>44043</v>
      </c>
    </row>
    <row r="29" spans="1:11" s="5" customFormat="1" x14ac:dyDescent="0.2">
      <c r="A29" s="7"/>
      <c r="B29" s="51" t="s">
        <v>96</v>
      </c>
      <c r="C29" s="17"/>
      <c r="D29" s="18" t="s">
        <v>8</v>
      </c>
      <c r="E29" s="46">
        <v>1599471</v>
      </c>
      <c r="F29" s="20"/>
      <c r="G29" s="56">
        <f t="shared" si="0"/>
        <v>1599471</v>
      </c>
      <c r="H29" s="8"/>
      <c r="I29" s="21" t="s">
        <v>9</v>
      </c>
      <c r="J29" s="8"/>
      <c r="K29" s="44">
        <v>44043</v>
      </c>
    </row>
    <row r="30" spans="1:11" s="5" customFormat="1" x14ac:dyDescent="0.2">
      <c r="A30" s="7"/>
      <c r="B30" s="51" t="s">
        <v>156</v>
      </c>
      <c r="C30" s="17"/>
      <c r="D30" s="18" t="s">
        <v>8</v>
      </c>
      <c r="E30" s="46">
        <v>3290859</v>
      </c>
      <c r="F30" s="20"/>
      <c r="G30" s="56">
        <f t="shared" si="0"/>
        <v>3290859</v>
      </c>
      <c r="H30" s="8"/>
      <c r="I30" s="21" t="s">
        <v>9</v>
      </c>
      <c r="J30" s="8"/>
      <c r="K30" s="44">
        <v>44043</v>
      </c>
    </row>
    <row r="31" spans="1:11" s="5" customFormat="1" x14ac:dyDescent="0.2">
      <c r="A31" s="7"/>
      <c r="B31" s="51" t="s">
        <v>208</v>
      </c>
      <c r="C31" s="17"/>
      <c r="D31" s="18" t="s">
        <v>8</v>
      </c>
      <c r="E31" s="46">
        <v>20791880</v>
      </c>
      <c r="F31" s="20"/>
      <c r="G31" s="56">
        <f t="shared" si="0"/>
        <v>20791880</v>
      </c>
      <c r="H31" s="8"/>
      <c r="I31" s="21" t="s">
        <v>9</v>
      </c>
      <c r="J31" s="8"/>
      <c r="K31" s="44">
        <v>44043</v>
      </c>
    </row>
    <row r="32" spans="1:11" s="5" customFormat="1" x14ac:dyDescent="0.2">
      <c r="A32" s="7"/>
      <c r="B32" s="51" t="s">
        <v>144</v>
      </c>
      <c r="C32" s="17"/>
      <c r="D32" s="18" t="s">
        <v>8</v>
      </c>
      <c r="E32" s="73">
        <v>532867900</v>
      </c>
      <c r="F32" s="20"/>
      <c r="G32" s="56">
        <f t="shared" si="0"/>
        <v>532867900</v>
      </c>
      <c r="H32" s="8"/>
      <c r="I32" s="21" t="s">
        <v>9</v>
      </c>
      <c r="J32" s="8"/>
      <c r="K32" s="44">
        <v>44043</v>
      </c>
    </row>
    <row r="33" spans="1:11" s="5" customFormat="1" x14ac:dyDescent="0.2">
      <c r="A33" s="7"/>
      <c r="B33" s="51" t="s">
        <v>117</v>
      </c>
      <c r="C33" s="17"/>
      <c r="D33" s="18" t="s">
        <v>8</v>
      </c>
      <c r="E33" s="73">
        <v>771809662</v>
      </c>
      <c r="F33" s="20"/>
      <c r="G33" s="56">
        <f t="shared" si="0"/>
        <v>771809662</v>
      </c>
      <c r="H33" s="8"/>
      <c r="I33" s="21" t="s">
        <v>9</v>
      </c>
      <c r="J33" s="8"/>
      <c r="K33" s="44">
        <v>44043</v>
      </c>
    </row>
    <row r="34" spans="1:11" s="5" customFormat="1" x14ac:dyDescent="0.2">
      <c r="A34" s="7"/>
      <c r="B34" s="51" t="s">
        <v>58</v>
      </c>
      <c r="C34" s="17"/>
      <c r="D34" s="18" t="s">
        <v>8</v>
      </c>
      <c r="E34" s="73">
        <v>3533800208</v>
      </c>
      <c r="F34" s="20"/>
      <c r="G34" s="56">
        <f t="shared" si="0"/>
        <v>3533800208</v>
      </c>
      <c r="H34" s="8"/>
      <c r="I34" s="21" t="s">
        <v>9</v>
      </c>
      <c r="J34" s="8"/>
      <c r="K34" s="44">
        <v>44043</v>
      </c>
    </row>
    <row r="35" spans="1:11" s="5" customFormat="1" x14ac:dyDescent="0.2">
      <c r="A35" s="7"/>
      <c r="B35" s="53" t="s">
        <v>74</v>
      </c>
      <c r="C35" s="17"/>
      <c r="D35" s="18" t="s">
        <v>8</v>
      </c>
      <c r="E35" s="46">
        <v>370000</v>
      </c>
      <c r="F35" s="20"/>
      <c r="G35" s="56">
        <f t="shared" si="0"/>
        <v>370000</v>
      </c>
      <c r="H35" s="8"/>
      <c r="I35" s="21" t="s">
        <v>9</v>
      </c>
      <c r="J35" s="8"/>
      <c r="K35" s="44">
        <v>44043</v>
      </c>
    </row>
    <row r="36" spans="1:11" s="5" customFormat="1" x14ac:dyDescent="0.2">
      <c r="A36" s="7"/>
      <c r="B36" s="71" t="s">
        <v>153</v>
      </c>
      <c r="C36" s="17"/>
      <c r="D36" s="18" t="s">
        <v>8</v>
      </c>
      <c r="E36" s="46">
        <v>485250</v>
      </c>
      <c r="F36" s="20"/>
      <c r="G36" s="56">
        <f t="shared" si="0"/>
        <v>485250</v>
      </c>
      <c r="H36" s="8"/>
      <c r="I36" s="21" t="s">
        <v>9</v>
      </c>
      <c r="J36" s="8"/>
      <c r="K36" s="44">
        <v>44043</v>
      </c>
    </row>
    <row r="37" spans="1:11" s="5" customFormat="1" x14ac:dyDescent="0.2">
      <c r="A37" s="7"/>
      <c r="B37" s="51" t="s">
        <v>71</v>
      </c>
      <c r="C37" s="17"/>
      <c r="D37" s="18" t="s">
        <v>8</v>
      </c>
      <c r="E37" s="73">
        <v>103605022</v>
      </c>
      <c r="F37" s="20"/>
      <c r="G37" s="56">
        <f t="shared" si="0"/>
        <v>103605022</v>
      </c>
      <c r="H37" s="8"/>
      <c r="I37" s="21" t="s">
        <v>9</v>
      </c>
      <c r="J37" s="8"/>
      <c r="K37" s="44">
        <v>44043</v>
      </c>
    </row>
    <row r="38" spans="1:11" s="5" customFormat="1" x14ac:dyDescent="0.2">
      <c r="A38" s="7"/>
      <c r="B38" s="71" t="s">
        <v>154</v>
      </c>
      <c r="C38" s="17"/>
      <c r="D38" s="18" t="s">
        <v>8</v>
      </c>
      <c r="E38" s="46">
        <v>3000000</v>
      </c>
      <c r="F38" s="20"/>
      <c r="G38" s="56">
        <f t="shared" si="0"/>
        <v>3000000</v>
      </c>
      <c r="H38" s="8"/>
      <c r="I38" s="21" t="s">
        <v>9</v>
      </c>
      <c r="J38" s="8"/>
      <c r="K38" s="44">
        <v>44043</v>
      </c>
    </row>
    <row r="39" spans="1:11" s="5" customFormat="1" x14ac:dyDescent="0.2">
      <c r="A39" s="7"/>
      <c r="B39" s="51" t="s">
        <v>59</v>
      </c>
      <c r="C39" s="17"/>
      <c r="D39" s="18" t="s">
        <v>8</v>
      </c>
      <c r="E39" s="46">
        <v>6317260</v>
      </c>
      <c r="F39" s="20"/>
      <c r="G39" s="56">
        <f t="shared" si="0"/>
        <v>6317260</v>
      </c>
      <c r="H39" s="8"/>
      <c r="I39" s="21" t="s">
        <v>9</v>
      </c>
      <c r="J39" s="8"/>
      <c r="K39" s="44">
        <v>44043</v>
      </c>
    </row>
    <row r="40" spans="1:11" s="5" customFormat="1" x14ac:dyDescent="0.2">
      <c r="A40" s="7"/>
      <c r="B40" s="51" t="s">
        <v>60</v>
      </c>
      <c r="C40" s="17"/>
      <c r="D40" s="18" t="s">
        <v>8</v>
      </c>
      <c r="E40" s="46">
        <v>7010273</v>
      </c>
      <c r="F40" s="20"/>
      <c r="G40" s="56">
        <f t="shared" si="0"/>
        <v>7010273</v>
      </c>
      <c r="H40" s="8"/>
      <c r="I40" s="21" t="s">
        <v>9</v>
      </c>
      <c r="J40" s="8"/>
      <c r="K40" s="44">
        <v>44043</v>
      </c>
    </row>
    <row r="41" spans="1:11" s="5" customFormat="1" x14ac:dyDescent="0.2">
      <c r="A41" s="7"/>
      <c r="B41" s="51" t="s">
        <v>212</v>
      </c>
      <c r="C41" s="17"/>
      <c r="D41" s="18" t="s">
        <v>8</v>
      </c>
      <c r="E41" s="73">
        <v>1248000</v>
      </c>
      <c r="F41" s="20"/>
      <c r="G41" s="56">
        <f t="shared" si="0"/>
        <v>1248000</v>
      </c>
      <c r="H41" s="8"/>
      <c r="I41" s="21" t="s">
        <v>9</v>
      </c>
      <c r="J41" s="8"/>
      <c r="K41" s="44">
        <v>44043</v>
      </c>
    </row>
    <row r="42" spans="1:11" s="5" customFormat="1" x14ac:dyDescent="0.2">
      <c r="A42" s="7"/>
      <c r="B42" s="51" t="s">
        <v>98</v>
      </c>
      <c r="C42" s="17"/>
      <c r="D42" s="18" t="s">
        <v>8</v>
      </c>
      <c r="E42" s="46">
        <v>398500</v>
      </c>
      <c r="F42" s="20"/>
      <c r="G42" s="56">
        <f t="shared" si="0"/>
        <v>398500</v>
      </c>
      <c r="H42" s="8"/>
      <c r="I42" s="21" t="s">
        <v>9</v>
      </c>
      <c r="J42" s="8"/>
      <c r="K42" s="44">
        <v>44043</v>
      </c>
    </row>
    <row r="43" spans="1:11" s="5" customFormat="1" x14ac:dyDescent="0.2">
      <c r="A43" s="7"/>
      <c r="B43" s="51" t="s">
        <v>198</v>
      </c>
      <c r="C43" s="17"/>
      <c r="D43" s="18" t="s">
        <v>8</v>
      </c>
      <c r="E43" s="73">
        <v>2330000</v>
      </c>
      <c r="F43" s="20"/>
      <c r="G43" s="56">
        <f t="shared" si="0"/>
        <v>2330000</v>
      </c>
      <c r="H43" s="8"/>
      <c r="I43" s="21" t="s">
        <v>9</v>
      </c>
      <c r="J43" s="8"/>
      <c r="K43" s="44">
        <v>44043</v>
      </c>
    </row>
    <row r="44" spans="1:11" s="5" customFormat="1" x14ac:dyDescent="0.2">
      <c r="A44" s="7"/>
      <c r="B44" s="51" t="s">
        <v>155</v>
      </c>
      <c r="C44" s="17"/>
      <c r="D44" s="18" t="s">
        <v>8</v>
      </c>
      <c r="E44" s="46">
        <v>3080000</v>
      </c>
      <c r="F44" s="20"/>
      <c r="G44" s="56">
        <f t="shared" si="0"/>
        <v>3080000</v>
      </c>
      <c r="H44" s="8"/>
      <c r="I44" s="21" t="s">
        <v>9</v>
      </c>
      <c r="J44" s="8"/>
      <c r="K44" s="44">
        <v>44043</v>
      </c>
    </row>
    <row r="45" spans="1:11" s="5" customFormat="1" x14ac:dyDescent="0.2">
      <c r="A45" s="7"/>
      <c r="B45" s="51" t="s">
        <v>32</v>
      </c>
      <c r="C45" s="17"/>
      <c r="D45" s="18" t="s">
        <v>8</v>
      </c>
      <c r="E45" s="73">
        <v>6600000</v>
      </c>
      <c r="F45" s="20"/>
      <c r="G45" s="56">
        <f t="shared" si="0"/>
        <v>6600000</v>
      </c>
      <c r="H45" s="8"/>
      <c r="I45" s="21" t="s">
        <v>9</v>
      </c>
      <c r="J45" s="8"/>
      <c r="K45" s="44">
        <v>44043</v>
      </c>
    </row>
    <row r="46" spans="1:11" s="5" customFormat="1" x14ac:dyDescent="0.2">
      <c r="A46" s="7"/>
      <c r="B46" s="51" t="s">
        <v>210</v>
      </c>
      <c r="C46" s="17"/>
      <c r="D46" s="18" t="s">
        <v>8</v>
      </c>
      <c r="E46" s="46">
        <v>400000</v>
      </c>
      <c r="F46" s="20"/>
      <c r="G46" s="56">
        <f t="shared" si="0"/>
        <v>400000</v>
      </c>
      <c r="H46" s="8"/>
      <c r="I46" s="21" t="s">
        <v>9</v>
      </c>
      <c r="J46" s="8"/>
      <c r="K46" s="44">
        <v>44043</v>
      </c>
    </row>
    <row r="47" spans="1:11" s="5" customFormat="1" x14ac:dyDescent="0.2">
      <c r="A47" s="7"/>
      <c r="B47" s="51" t="s">
        <v>148</v>
      </c>
      <c r="C47" s="17"/>
      <c r="D47" s="18" t="s">
        <v>8</v>
      </c>
      <c r="E47" s="73">
        <v>116307500</v>
      </c>
      <c r="F47" s="20"/>
      <c r="G47" s="56">
        <f t="shared" si="0"/>
        <v>116307500</v>
      </c>
      <c r="H47" s="8"/>
      <c r="I47" s="21" t="s">
        <v>9</v>
      </c>
      <c r="J47" s="8"/>
      <c r="K47" s="44">
        <v>44043</v>
      </c>
    </row>
    <row r="48" spans="1:11" s="5" customFormat="1" x14ac:dyDescent="0.2">
      <c r="A48" s="7"/>
      <c r="B48" s="51" t="s">
        <v>78</v>
      </c>
      <c r="C48" s="17"/>
      <c r="D48" s="18" t="s">
        <v>8</v>
      </c>
      <c r="E48" s="73">
        <v>296162</v>
      </c>
      <c r="F48" s="20"/>
      <c r="G48" s="56">
        <f t="shared" si="0"/>
        <v>296162</v>
      </c>
      <c r="H48" s="8"/>
      <c r="I48" s="21" t="s">
        <v>9</v>
      </c>
      <c r="J48" s="8"/>
      <c r="K48" s="44">
        <v>44043</v>
      </c>
    </row>
    <row r="49" spans="1:11" s="5" customFormat="1" x14ac:dyDescent="0.2">
      <c r="A49" s="7"/>
      <c r="B49" s="51" t="s">
        <v>213</v>
      </c>
      <c r="C49" s="17"/>
      <c r="D49" s="18" t="s">
        <v>8</v>
      </c>
      <c r="E49" s="46">
        <v>984000</v>
      </c>
      <c r="F49" s="20"/>
      <c r="G49" s="56">
        <f t="shared" si="0"/>
        <v>984000</v>
      </c>
      <c r="H49" s="8"/>
      <c r="I49" s="21" t="s">
        <v>9</v>
      </c>
      <c r="J49" s="8"/>
      <c r="K49" s="44">
        <v>44043</v>
      </c>
    </row>
    <row r="50" spans="1:11" s="5" customFormat="1" x14ac:dyDescent="0.2">
      <c r="A50" s="7"/>
      <c r="B50" s="51" t="s">
        <v>216</v>
      </c>
      <c r="C50" s="17"/>
      <c r="D50" s="18" t="s">
        <v>8</v>
      </c>
      <c r="E50" s="46">
        <v>200000</v>
      </c>
      <c r="F50" s="20"/>
      <c r="G50" s="56">
        <f t="shared" si="0"/>
        <v>200000</v>
      </c>
      <c r="H50" s="8"/>
      <c r="I50" s="21" t="s">
        <v>9</v>
      </c>
      <c r="J50" s="8"/>
      <c r="K50" s="44">
        <v>44043</v>
      </c>
    </row>
    <row r="51" spans="1:11" s="5" customFormat="1" x14ac:dyDescent="0.2">
      <c r="A51" s="7"/>
      <c r="B51" s="122" t="s">
        <v>173</v>
      </c>
      <c r="C51" s="17"/>
      <c r="D51" s="18" t="s">
        <v>8</v>
      </c>
      <c r="E51" s="73">
        <v>821978146</v>
      </c>
      <c r="F51" s="20"/>
      <c r="G51" s="56">
        <f t="shared" si="0"/>
        <v>821978146</v>
      </c>
      <c r="H51" s="8"/>
      <c r="I51" s="21" t="s">
        <v>9</v>
      </c>
      <c r="J51" s="8"/>
      <c r="K51" s="44">
        <v>44043</v>
      </c>
    </row>
    <row r="52" spans="1:11" s="5" customFormat="1" x14ac:dyDescent="0.2">
      <c r="A52" s="7"/>
      <c r="B52" s="51" t="s">
        <v>162</v>
      </c>
      <c r="C52" s="17"/>
      <c r="D52" s="18" t="s">
        <v>8</v>
      </c>
      <c r="E52" s="73">
        <v>5000000</v>
      </c>
      <c r="F52" s="20"/>
      <c r="G52" s="56">
        <f t="shared" si="0"/>
        <v>5000000</v>
      </c>
      <c r="H52" s="8"/>
      <c r="I52" s="21" t="s">
        <v>9</v>
      </c>
      <c r="J52" s="8"/>
      <c r="K52" s="44">
        <v>44043</v>
      </c>
    </row>
    <row r="53" spans="1:11" s="5" customFormat="1" x14ac:dyDescent="0.2">
      <c r="A53" s="7"/>
      <c r="B53" s="51" t="s">
        <v>184</v>
      </c>
      <c r="C53" s="17"/>
      <c r="D53" s="18" t="s">
        <v>8</v>
      </c>
      <c r="E53" s="73">
        <v>1444000</v>
      </c>
      <c r="F53" s="20"/>
      <c r="G53" s="56">
        <f t="shared" si="0"/>
        <v>1444000</v>
      </c>
      <c r="H53" s="8"/>
      <c r="I53" s="21" t="s">
        <v>9</v>
      </c>
      <c r="J53" s="8"/>
      <c r="K53" s="44">
        <v>44043</v>
      </c>
    </row>
    <row r="54" spans="1:11" s="5" customFormat="1" x14ac:dyDescent="0.2">
      <c r="A54" s="7"/>
      <c r="B54" s="51" t="s">
        <v>135</v>
      </c>
      <c r="C54" s="17"/>
      <c r="D54" s="18" t="s">
        <v>8</v>
      </c>
      <c r="E54" s="73">
        <v>467132100</v>
      </c>
      <c r="F54" s="20"/>
      <c r="G54" s="56">
        <f t="shared" si="0"/>
        <v>467132100</v>
      </c>
      <c r="H54" s="8"/>
      <c r="I54" s="21" t="s">
        <v>9</v>
      </c>
      <c r="J54" s="8"/>
      <c r="K54" s="44">
        <v>44043</v>
      </c>
    </row>
    <row r="55" spans="1:11" s="5" customFormat="1" x14ac:dyDescent="0.2">
      <c r="A55" s="7"/>
      <c r="B55" s="51" t="s">
        <v>147</v>
      </c>
      <c r="C55" s="17"/>
      <c r="D55" s="18" t="s">
        <v>8</v>
      </c>
      <c r="E55" s="73">
        <v>328032000</v>
      </c>
      <c r="F55" s="20"/>
      <c r="G55" s="56">
        <f t="shared" si="0"/>
        <v>328032000</v>
      </c>
      <c r="H55" s="8"/>
      <c r="I55" s="21" t="s">
        <v>9</v>
      </c>
      <c r="J55" s="8"/>
      <c r="K55" s="44">
        <v>44043</v>
      </c>
    </row>
    <row r="56" spans="1:11" s="5" customFormat="1" x14ac:dyDescent="0.2">
      <c r="A56" s="7"/>
      <c r="B56" s="51" t="s">
        <v>202</v>
      </c>
      <c r="C56" s="17"/>
      <c r="D56" s="18" t="s">
        <v>8</v>
      </c>
      <c r="E56" s="46">
        <v>1100000</v>
      </c>
      <c r="F56" s="20"/>
      <c r="G56" s="56">
        <f t="shared" si="0"/>
        <v>1100000</v>
      </c>
      <c r="H56" s="8"/>
      <c r="I56" s="21" t="s">
        <v>9</v>
      </c>
      <c r="J56" s="8"/>
      <c r="K56" s="44">
        <v>44043</v>
      </c>
    </row>
    <row r="57" spans="1:11" s="5" customFormat="1" x14ac:dyDescent="0.2">
      <c r="A57" s="7"/>
      <c r="B57" s="51" t="s">
        <v>81</v>
      </c>
      <c r="C57" s="17"/>
      <c r="D57" s="18" t="s">
        <v>8</v>
      </c>
      <c r="E57" s="73">
        <v>9097543</v>
      </c>
      <c r="F57" s="20"/>
      <c r="G57" s="56">
        <f t="shared" si="0"/>
        <v>9097543</v>
      </c>
      <c r="H57" s="8"/>
      <c r="I57" s="21" t="s">
        <v>9</v>
      </c>
      <c r="J57" s="8"/>
      <c r="K57" s="44">
        <v>44043</v>
      </c>
    </row>
    <row r="58" spans="1:11" s="5" customFormat="1" x14ac:dyDescent="0.2">
      <c r="A58" s="7"/>
      <c r="B58" s="51" t="s">
        <v>171</v>
      </c>
      <c r="C58" s="17"/>
      <c r="D58" s="18" t="s">
        <v>8</v>
      </c>
      <c r="E58" s="73">
        <v>3398000</v>
      </c>
      <c r="F58" s="20"/>
      <c r="G58" s="56">
        <f t="shared" si="0"/>
        <v>3398000</v>
      </c>
      <c r="H58" s="8"/>
      <c r="I58" s="21" t="s">
        <v>9</v>
      </c>
      <c r="J58" s="8"/>
      <c r="K58" s="44">
        <v>44043</v>
      </c>
    </row>
    <row r="59" spans="1:11" s="5" customFormat="1" x14ac:dyDescent="0.2">
      <c r="A59" s="7"/>
      <c r="B59" s="51" t="s">
        <v>219</v>
      </c>
      <c r="C59" s="17"/>
      <c r="D59" s="18" t="s">
        <v>8</v>
      </c>
      <c r="E59" s="73">
        <v>1766000</v>
      </c>
      <c r="F59" s="20"/>
      <c r="G59" s="56">
        <f t="shared" si="0"/>
        <v>1766000</v>
      </c>
      <c r="H59" s="8"/>
      <c r="I59" s="21" t="s">
        <v>9</v>
      </c>
      <c r="J59" s="8"/>
      <c r="K59" s="44">
        <v>44043</v>
      </c>
    </row>
    <row r="60" spans="1:11" s="5" customFormat="1" x14ac:dyDescent="0.2">
      <c r="A60" s="7"/>
      <c r="B60" s="51" t="s">
        <v>130</v>
      </c>
      <c r="C60" s="17"/>
      <c r="D60" s="18" t="s">
        <v>8</v>
      </c>
      <c r="E60" s="73">
        <v>260899000</v>
      </c>
      <c r="F60" s="20"/>
      <c r="G60" s="56">
        <f t="shared" si="0"/>
        <v>260899000</v>
      </c>
      <c r="H60" s="8"/>
      <c r="I60" s="21" t="s">
        <v>9</v>
      </c>
      <c r="J60" s="8"/>
      <c r="K60" s="44">
        <v>44043</v>
      </c>
    </row>
    <row r="61" spans="1:11" s="5" customFormat="1" x14ac:dyDescent="0.2">
      <c r="A61" s="7"/>
      <c r="B61" s="51" t="s">
        <v>91</v>
      </c>
      <c r="C61" s="17"/>
      <c r="D61" s="18" t="s">
        <v>8</v>
      </c>
      <c r="E61" s="73">
        <v>4428040</v>
      </c>
      <c r="F61" s="20"/>
      <c r="G61" s="56">
        <f t="shared" si="0"/>
        <v>4428040</v>
      </c>
      <c r="H61" s="8"/>
      <c r="I61" s="21" t="s">
        <v>9</v>
      </c>
      <c r="J61" s="8"/>
      <c r="K61" s="44">
        <v>44043</v>
      </c>
    </row>
    <row r="62" spans="1:11" s="5" customFormat="1" x14ac:dyDescent="0.2">
      <c r="A62" s="7"/>
      <c r="B62" s="51" t="s">
        <v>43</v>
      </c>
      <c r="C62" s="17"/>
      <c r="D62" s="18" t="s">
        <v>8</v>
      </c>
      <c r="E62" s="73">
        <v>18944940</v>
      </c>
      <c r="F62" s="20"/>
      <c r="G62" s="56">
        <f t="shared" si="0"/>
        <v>18944940</v>
      </c>
      <c r="H62" s="8"/>
      <c r="I62" s="21" t="s">
        <v>9</v>
      </c>
      <c r="J62" s="8"/>
      <c r="K62" s="44">
        <v>44043</v>
      </c>
    </row>
    <row r="63" spans="1:11" s="5" customFormat="1" x14ac:dyDescent="0.2">
      <c r="A63" s="7"/>
      <c r="B63" s="51" t="s">
        <v>223</v>
      </c>
      <c r="C63" s="17"/>
      <c r="D63" s="18" t="s">
        <v>8</v>
      </c>
      <c r="E63" s="73">
        <v>1100000</v>
      </c>
      <c r="F63" s="20"/>
      <c r="G63" s="56">
        <f t="shared" si="0"/>
        <v>1100000</v>
      </c>
      <c r="H63" s="8"/>
      <c r="I63" s="21" t="s">
        <v>9</v>
      </c>
      <c r="J63" s="8"/>
      <c r="K63" s="44">
        <v>44043</v>
      </c>
    </row>
    <row r="64" spans="1:11" s="5" customFormat="1" x14ac:dyDescent="0.2">
      <c r="A64" s="7"/>
      <c r="B64" s="51" t="s">
        <v>34</v>
      </c>
      <c r="C64" s="17"/>
      <c r="D64" s="18" t="s">
        <v>8</v>
      </c>
      <c r="E64" s="73">
        <v>2750000</v>
      </c>
      <c r="F64" s="20"/>
      <c r="G64" s="56">
        <f t="shared" si="0"/>
        <v>2750000</v>
      </c>
      <c r="H64" s="8"/>
      <c r="I64" s="21" t="s">
        <v>9</v>
      </c>
      <c r="J64" s="8"/>
      <c r="K64" s="44">
        <v>44043</v>
      </c>
    </row>
    <row r="65" spans="1:11" s="5" customFormat="1" x14ac:dyDescent="0.2">
      <c r="A65" s="7"/>
      <c r="B65" s="51" t="s">
        <v>64</v>
      </c>
      <c r="C65" s="17"/>
      <c r="D65" s="18" t="s">
        <v>8</v>
      </c>
      <c r="E65" s="73">
        <v>6938250</v>
      </c>
      <c r="F65" s="20"/>
      <c r="G65" s="56">
        <f t="shared" si="0"/>
        <v>6938250</v>
      </c>
      <c r="H65" s="8"/>
      <c r="I65" s="21" t="s">
        <v>9</v>
      </c>
      <c r="J65" s="8"/>
      <c r="K65" s="44">
        <v>44043</v>
      </c>
    </row>
    <row r="66" spans="1:11" s="5" customFormat="1" x14ac:dyDescent="0.2">
      <c r="A66" s="7"/>
      <c r="B66" s="51" t="s">
        <v>95</v>
      </c>
      <c r="C66" s="17"/>
      <c r="D66" s="18" t="s">
        <v>8</v>
      </c>
      <c r="E66" s="73">
        <v>1100000</v>
      </c>
      <c r="F66" s="20"/>
      <c r="G66" s="56">
        <f t="shared" si="0"/>
        <v>1100000</v>
      </c>
      <c r="H66" s="8"/>
      <c r="I66" s="21" t="s">
        <v>9</v>
      </c>
      <c r="J66" s="8"/>
      <c r="K66" s="44">
        <v>44043</v>
      </c>
    </row>
    <row r="67" spans="1:11" s="5" customFormat="1" x14ac:dyDescent="0.2">
      <c r="A67" s="7"/>
      <c r="B67" s="51" t="s">
        <v>37</v>
      </c>
      <c r="C67" s="17"/>
      <c r="D67" s="18" t="s">
        <v>8</v>
      </c>
      <c r="E67" s="73">
        <v>1791136</v>
      </c>
      <c r="F67" s="20"/>
      <c r="G67" s="56">
        <f t="shared" si="0"/>
        <v>1791136</v>
      </c>
      <c r="H67" s="8"/>
      <c r="I67" s="21" t="s">
        <v>9</v>
      </c>
      <c r="J67" s="8"/>
      <c r="K67" s="44">
        <v>44043</v>
      </c>
    </row>
    <row r="68" spans="1:11" s="5" customFormat="1" x14ac:dyDescent="0.2">
      <c r="A68" s="7"/>
      <c r="B68" s="51" t="s">
        <v>100</v>
      </c>
      <c r="C68" s="17"/>
      <c r="D68" s="18" t="s">
        <v>8</v>
      </c>
      <c r="E68" s="73">
        <v>835358</v>
      </c>
      <c r="F68" s="20"/>
      <c r="G68" s="56">
        <f t="shared" si="0"/>
        <v>835358</v>
      </c>
      <c r="H68" s="8"/>
      <c r="I68" s="21" t="s">
        <v>9</v>
      </c>
      <c r="J68" s="8"/>
      <c r="K68" s="44">
        <v>44043</v>
      </c>
    </row>
    <row r="69" spans="1:11" s="5" customFormat="1" x14ac:dyDescent="0.2">
      <c r="A69" s="7"/>
      <c r="B69" s="51" t="s">
        <v>224</v>
      </c>
      <c r="C69" s="17"/>
      <c r="D69" s="18" t="s">
        <v>8</v>
      </c>
      <c r="E69" s="46">
        <v>5482749</v>
      </c>
      <c r="F69" s="20"/>
      <c r="G69" s="56">
        <f t="shared" si="0"/>
        <v>5482749</v>
      </c>
      <c r="H69" s="8"/>
      <c r="I69" s="21" t="s">
        <v>9</v>
      </c>
      <c r="J69" s="8"/>
      <c r="K69" s="44">
        <v>44043</v>
      </c>
    </row>
    <row r="70" spans="1:11" s="5" customFormat="1" x14ac:dyDescent="0.2">
      <c r="A70" s="7"/>
      <c r="B70" s="51" t="s">
        <v>150</v>
      </c>
      <c r="C70" s="17"/>
      <c r="D70" s="18" t="s">
        <v>8</v>
      </c>
      <c r="E70" s="73">
        <v>31340350</v>
      </c>
      <c r="F70" s="20"/>
      <c r="G70" s="56">
        <f t="shared" si="0"/>
        <v>31340350</v>
      </c>
      <c r="H70" s="8"/>
      <c r="I70" s="21" t="s">
        <v>9</v>
      </c>
      <c r="J70" s="8"/>
      <c r="K70" s="44">
        <v>44043</v>
      </c>
    </row>
    <row r="71" spans="1:11" s="5" customFormat="1" x14ac:dyDescent="0.2">
      <c r="A71" s="7"/>
      <c r="B71" s="51" t="s">
        <v>207</v>
      </c>
      <c r="C71" s="17"/>
      <c r="D71" s="18" t="s">
        <v>8</v>
      </c>
      <c r="E71" s="46">
        <v>360000</v>
      </c>
      <c r="F71" s="20"/>
      <c r="G71" s="56">
        <f t="shared" si="0"/>
        <v>360000</v>
      </c>
      <c r="H71" s="8"/>
      <c r="I71" s="21" t="s">
        <v>9</v>
      </c>
      <c r="J71" s="8"/>
      <c r="K71" s="44">
        <v>44043</v>
      </c>
    </row>
    <row r="72" spans="1:11" s="5" customFormat="1" x14ac:dyDescent="0.2">
      <c r="A72" s="7"/>
      <c r="B72" s="51" t="s">
        <v>206</v>
      </c>
      <c r="C72" s="17"/>
      <c r="D72" s="18" t="s">
        <v>8</v>
      </c>
      <c r="E72" s="46">
        <v>880000</v>
      </c>
      <c r="F72" s="20"/>
      <c r="G72" s="56">
        <f t="shared" si="0"/>
        <v>880000</v>
      </c>
      <c r="H72" s="8"/>
      <c r="I72" s="21" t="s">
        <v>9</v>
      </c>
      <c r="J72" s="8"/>
      <c r="K72" s="44">
        <v>44043</v>
      </c>
    </row>
    <row r="73" spans="1:11" s="5" customFormat="1" x14ac:dyDescent="0.2">
      <c r="A73" s="7"/>
      <c r="B73" s="51" t="s">
        <v>119</v>
      </c>
      <c r="C73" s="17"/>
      <c r="D73" s="18" t="s">
        <v>8</v>
      </c>
      <c r="E73" s="73">
        <v>12000000</v>
      </c>
      <c r="F73" s="20"/>
      <c r="G73" s="56">
        <f t="shared" si="0"/>
        <v>12000000</v>
      </c>
      <c r="H73" s="8"/>
      <c r="I73" s="21" t="s">
        <v>9</v>
      </c>
      <c r="J73" s="8"/>
      <c r="K73" s="44">
        <v>44043</v>
      </c>
    </row>
    <row r="74" spans="1:11" s="5" customFormat="1" x14ac:dyDescent="0.2">
      <c r="A74" s="7"/>
      <c r="B74" s="51" t="s">
        <v>190</v>
      </c>
      <c r="C74" s="17"/>
      <c r="D74" s="18" t="s">
        <v>8</v>
      </c>
      <c r="E74" s="73">
        <v>44000000</v>
      </c>
      <c r="F74" s="20"/>
      <c r="G74" s="56">
        <f t="shared" si="0"/>
        <v>44000000</v>
      </c>
      <c r="H74" s="8"/>
      <c r="I74" s="21" t="s">
        <v>9</v>
      </c>
      <c r="J74" s="8"/>
      <c r="K74" s="44">
        <v>44043</v>
      </c>
    </row>
    <row r="75" spans="1:11" s="5" customFormat="1" x14ac:dyDescent="0.2">
      <c r="A75" s="7"/>
      <c r="B75" s="71" t="s">
        <v>77</v>
      </c>
      <c r="C75" s="17"/>
      <c r="D75" s="18" t="s">
        <v>8</v>
      </c>
      <c r="E75" s="46">
        <v>1650000</v>
      </c>
      <c r="F75" s="20"/>
      <c r="G75" s="56">
        <f t="shared" si="0"/>
        <v>1650000</v>
      </c>
      <c r="H75" s="8"/>
      <c r="I75" s="21" t="s">
        <v>9</v>
      </c>
      <c r="J75" s="8"/>
      <c r="K75" s="44">
        <v>44043</v>
      </c>
    </row>
    <row r="76" spans="1:11" s="5" customFormat="1" x14ac:dyDescent="0.2">
      <c r="A76" s="7"/>
      <c r="B76" s="51" t="s">
        <v>25</v>
      </c>
      <c r="C76" s="17"/>
      <c r="D76" s="18" t="s">
        <v>8</v>
      </c>
      <c r="E76" s="73">
        <v>8902156</v>
      </c>
      <c r="F76" s="20"/>
      <c r="G76" s="56">
        <f t="shared" si="0"/>
        <v>8902156</v>
      </c>
      <c r="H76" s="8"/>
      <c r="I76" s="21" t="s">
        <v>9</v>
      </c>
      <c r="J76" s="8"/>
      <c r="K76" s="44">
        <v>44043</v>
      </c>
    </row>
    <row r="77" spans="1:11" s="5" customFormat="1" x14ac:dyDescent="0.2">
      <c r="A77" s="7"/>
      <c r="B77" s="51" t="s">
        <v>218</v>
      </c>
      <c r="C77" s="17"/>
      <c r="D77" s="18" t="s">
        <v>8</v>
      </c>
      <c r="E77" s="46">
        <v>5661791</v>
      </c>
      <c r="F77" s="20"/>
      <c r="G77" s="56">
        <f t="shared" si="0"/>
        <v>5661791</v>
      </c>
      <c r="H77" s="8"/>
      <c r="I77" s="21" t="s">
        <v>9</v>
      </c>
      <c r="J77" s="8"/>
      <c r="K77" s="44">
        <v>44043</v>
      </c>
    </row>
    <row r="78" spans="1:11" s="5" customFormat="1" x14ac:dyDescent="0.2">
      <c r="A78" s="7"/>
      <c r="B78" s="51" t="s">
        <v>200</v>
      </c>
      <c r="C78" s="17"/>
      <c r="D78" s="18" t="s">
        <v>8</v>
      </c>
      <c r="E78" s="73">
        <v>4900000</v>
      </c>
      <c r="F78" s="20"/>
      <c r="G78" s="56">
        <f t="shared" si="0"/>
        <v>4900000</v>
      </c>
      <c r="H78" s="8"/>
      <c r="I78" s="21" t="s">
        <v>9</v>
      </c>
      <c r="J78" s="8"/>
      <c r="K78" s="44">
        <v>44043</v>
      </c>
    </row>
    <row r="79" spans="1:11" s="5" customFormat="1" x14ac:dyDescent="0.2">
      <c r="A79" s="7"/>
      <c r="B79" s="51" t="s">
        <v>151</v>
      </c>
      <c r="C79" s="17"/>
      <c r="D79" s="18" t="s">
        <v>8</v>
      </c>
      <c r="E79" s="73">
        <v>6540600</v>
      </c>
      <c r="F79" s="20"/>
      <c r="G79" s="56">
        <f t="shared" si="0"/>
        <v>6540600</v>
      </c>
      <c r="H79" s="8"/>
      <c r="I79" s="21" t="s">
        <v>9</v>
      </c>
      <c r="J79" s="8"/>
      <c r="K79" s="44">
        <v>44043</v>
      </c>
    </row>
    <row r="80" spans="1:11" s="5" customFormat="1" x14ac:dyDescent="0.2">
      <c r="A80" s="7"/>
      <c r="B80" s="55" t="s">
        <v>56</v>
      </c>
      <c r="C80" s="17"/>
      <c r="D80" s="18" t="s">
        <v>8</v>
      </c>
      <c r="E80" s="47">
        <v>1012000</v>
      </c>
      <c r="F80" s="20"/>
      <c r="G80" s="56">
        <f t="shared" si="0"/>
        <v>1012000</v>
      </c>
      <c r="H80" s="8"/>
      <c r="I80" s="21" t="s">
        <v>9</v>
      </c>
      <c r="J80" s="8"/>
      <c r="K80" s="44">
        <v>44043</v>
      </c>
    </row>
    <row r="81" spans="1:11" s="5" customFormat="1" x14ac:dyDescent="0.2">
      <c r="A81" s="7"/>
      <c r="B81" s="51" t="s">
        <v>166</v>
      </c>
      <c r="C81" s="17"/>
      <c r="D81" s="18" t="s">
        <v>8</v>
      </c>
      <c r="E81" s="73">
        <v>3517951</v>
      </c>
      <c r="F81" s="20"/>
      <c r="G81" s="56">
        <f t="shared" si="0"/>
        <v>3517951</v>
      </c>
      <c r="H81" s="8"/>
      <c r="I81" s="21" t="s">
        <v>9</v>
      </c>
      <c r="J81" s="8"/>
      <c r="K81" s="44">
        <v>44043</v>
      </c>
    </row>
    <row r="82" spans="1:11" s="5" customFormat="1" x14ac:dyDescent="0.2">
      <c r="A82" s="7"/>
      <c r="B82" s="51" t="s">
        <v>84</v>
      </c>
      <c r="C82" s="17"/>
      <c r="D82" s="18" t="s">
        <v>8</v>
      </c>
      <c r="E82" s="73">
        <v>1533000</v>
      </c>
      <c r="F82" s="20"/>
      <c r="G82" s="56">
        <f t="shared" si="0"/>
        <v>1533000</v>
      </c>
      <c r="H82" s="8"/>
      <c r="I82" s="21" t="s">
        <v>9</v>
      </c>
      <c r="J82" s="8"/>
      <c r="K82" s="44">
        <v>44043</v>
      </c>
    </row>
    <row r="83" spans="1:11" s="5" customFormat="1" x14ac:dyDescent="0.2">
      <c r="A83" s="7"/>
      <c r="B83" s="52" t="s">
        <v>30</v>
      </c>
      <c r="C83" s="17"/>
      <c r="D83" s="18" t="s">
        <v>8</v>
      </c>
      <c r="E83" s="48">
        <v>7000000</v>
      </c>
      <c r="F83" s="20"/>
      <c r="G83" s="56">
        <f t="shared" si="0"/>
        <v>7000000</v>
      </c>
      <c r="H83" s="8"/>
      <c r="I83" s="21" t="s">
        <v>9</v>
      </c>
      <c r="J83" s="8"/>
      <c r="K83" s="44">
        <v>44043</v>
      </c>
    </row>
    <row r="84" spans="1:11" s="5" customFormat="1" x14ac:dyDescent="0.2">
      <c r="A84" s="7"/>
      <c r="B84" s="51" t="s">
        <v>69</v>
      </c>
      <c r="C84" s="17"/>
      <c r="D84" s="18" t="s">
        <v>8</v>
      </c>
      <c r="E84" s="73">
        <v>704000</v>
      </c>
      <c r="F84" s="20"/>
      <c r="G84" s="56">
        <f t="shared" si="0"/>
        <v>704000</v>
      </c>
      <c r="H84" s="8"/>
      <c r="I84" s="21" t="s">
        <v>9</v>
      </c>
      <c r="J84" s="8"/>
      <c r="K84" s="44">
        <v>44043</v>
      </c>
    </row>
    <row r="85" spans="1:11" s="5" customFormat="1" x14ac:dyDescent="0.2">
      <c r="A85" s="7"/>
      <c r="B85" s="51" t="s">
        <v>188</v>
      </c>
      <c r="C85" s="17"/>
      <c r="D85" s="18" t="s">
        <v>8</v>
      </c>
      <c r="E85" s="73">
        <v>96173985</v>
      </c>
      <c r="F85" s="20"/>
      <c r="G85" s="56">
        <f t="shared" si="0"/>
        <v>96173985</v>
      </c>
      <c r="H85" s="8"/>
      <c r="I85" s="21" t="s">
        <v>9</v>
      </c>
      <c r="J85" s="8"/>
      <c r="K85" s="44">
        <v>44043</v>
      </c>
    </row>
    <row r="86" spans="1:11" s="5" customFormat="1" x14ac:dyDescent="0.2">
      <c r="A86" s="7"/>
      <c r="B86" s="52" t="s">
        <v>28</v>
      </c>
      <c r="C86" s="17"/>
      <c r="D86" s="18" t="s">
        <v>8</v>
      </c>
      <c r="E86" s="73">
        <v>18053680</v>
      </c>
      <c r="F86" s="20"/>
      <c r="G86" s="56">
        <f t="shared" si="0"/>
        <v>18053680</v>
      </c>
      <c r="H86" s="8"/>
      <c r="I86" s="21" t="s">
        <v>9</v>
      </c>
      <c r="J86" s="8"/>
      <c r="K86" s="44">
        <v>44043</v>
      </c>
    </row>
    <row r="87" spans="1:11" s="5" customFormat="1" x14ac:dyDescent="0.2">
      <c r="A87" s="7"/>
      <c r="B87" s="51" t="s">
        <v>152</v>
      </c>
      <c r="C87" s="17"/>
      <c r="D87" s="18" t="s">
        <v>8</v>
      </c>
      <c r="E87" s="73">
        <v>917240</v>
      </c>
      <c r="F87" s="20"/>
      <c r="G87" s="56">
        <f t="shared" si="0"/>
        <v>917240</v>
      </c>
      <c r="H87" s="8"/>
      <c r="I87" s="21" t="s">
        <v>9</v>
      </c>
      <c r="J87" s="8"/>
      <c r="K87" s="44">
        <v>44043</v>
      </c>
    </row>
    <row r="88" spans="1:11" s="5" customFormat="1" x14ac:dyDescent="0.2">
      <c r="A88" s="7"/>
      <c r="B88" s="51" t="s">
        <v>215</v>
      </c>
      <c r="C88" s="17"/>
      <c r="D88" s="18" t="s">
        <v>8</v>
      </c>
      <c r="E88" s="46">
        <v>4399000</v>
      </c>
      <c r="F88" s="20"/>
      <c r="G88" s="56">
        <f t="shared" si="0"/>
        <v>4399000</v>
      </c>
      <c r="H88" s="8"/>
      <c r="I88" s="21" t="s">
        <v>9</v>
      </c>
      <c r="J88" s="8"/>
      <c r="K88" s="44">
        <v>44043</v>
      </c>
    </row>
    <row r="89" spans="1:11" s="5" customFormat="1" x14ac:dyDescent="0.2">
      <c r="A89" s="7"/>
      <c r="B89" s="51" t="s">
        <v>63</v>
      </c>
      <c r="C89" s="17"/>
      <c r="D89" s="18" t="s">
        <v>8</v>
      </c>
      <c r="E89" s="73">
        <v>2389300</v>
      </c>
      <c r="F89" s="20"/>
      <c r="G89" s="56">
        <f t="shared" si="0"/>
        <v>2389300</v>
      </c>
      <c r="H89" s="8"/>
      <c r="I89" s="21" t="s">
        <v>9</v>
      </c>
      <c r="J89" s="8"/>
      <c r="K89" s="44">
        <v>44043</v>
      </c>
    </row>
    <row r="90" spans="1:11" s="5" customFormat="1" x14ac:dyDescent="0.2">
      <c r="A90" s="7"/>
      <c r="B90" s="122" t="s">
        <v>185</v>
      </c>
      <c r="C90" s="17"/>
      <c r="D90" s="18" t="s">
        <v>8</v>
      </c>
      <c r="E90" s="57">
        <v>900000</v>
      </c>
      <c r="F90" s="20"/>
      <c r="G90" s="56">
        <f t="shared" si="0"/>
        <v>900000</v>
      </c>
      <c r="H90" s="8"/>
      <c r="I90" s="21" t="s">
        <v>9</v>
      </c>
      <c r="J90" s="8"/>
      <c r="K90" s="44">
        <v>44043</v>
      </c>
    </row>
    <row r="91" spans="1:11" s="5" customFormat="1" x14ac:dyDescent="0.2">
      <c r="A91" s="7"/>
      <c r="B91" s="51" t="s">
        <v>203</v>
      </c>
      <c r="C91" s="17"/>
      <c r="D91" s="18" t="s">
        <v>8</v>
      </c>
      <c r="E91" s="46">
        <v>890000</v>
      </c>
      <c r="F91" s="20"/>
      <c r="G91" s="56">
        <f t="shared" si="0"/>
        <v>890000</v>
      </c>
      <c r="H91" s="8"/>
      <c r="I91" s="21" t="s">
        <v>9</v>
      </c>
      <c r="J91" s="8"/>
      <c r="K91" s="44">
        <v>44043</v>
      </c>
    </row>
    <row r="92" spans="1:11" s="5" customFormat="1" x14ac:dyDescent="0.2">
      <c r="A92" s="7"/>
      <c r="B92" s="51" t="s">
        <v>158</v>
      </c>
      <c r="C92" s="17"/>
      <c r="D92" s="18" t="s">
        <v>8</v>
      </c>
      <c r="E92" s="46">
        <v>847200</v>
      </c>
      <c r="F92" s="20"/>
      <c r="G92" s="56">
        <f t="shared" si="0"/>
        <v>847200</v>
      </c>
      <c r="H92" s="8"/>
      <c r="I92" s="21" t="s">
        <v>9</v>
      </c>
      <c r="J92" s="8"/>
      <c r="K92" s="44">
        <v>44043</v>
      </c>
    </row>
    <row r="93" spans="1:11" s="5" customFormat="1" x14ac:dyDescent="0.2">
      <c r="A93" s="7"/>
      <c r="B93" s="51" t="s">
        <v>24</v>
      </c>
      <c r="C93" s="17"/>
      <c r="D93" s="18" t="s">
        <v>8</v>
      </c>
      <c r="E93" s="73">
        <v>4884470</v>
      </c>
      <c r="F93" s="20"/>
      <c r="G93" s="56">
        <f t="shared" si="0"/>
        <v>4884470</v>
      </c>
      <c r="H93" s="8"/>
      <c r="I93" s="21" t="s">
        <v>9</v>
      </c>
      <c r="J93" s="8"/>
      <c r="K93" s="44">
        <v>44043</v>
      </c>
    </row>
    <row r="94" spans="1:11" s="5" customFormat="1" x14ac:dyDescent="0.2">
      <c r="A94" s="7"/>
      <c r="B94" s="51" t="s">
        <v>222</v>
      </c>
      <c r="C94" s="17"/>
      <c r="D94" s="18" t="s">
        <v>8</v>
      </c>
      <c r="E94" s="46">
        <v>3625000</v>
      </c>
      <c r="F94" s="20"/>
      <c r="G94" s="56">
        <f t="shared" si="0"/>
        <v>3625000</v>
      </c>
      <c r="H94" s="8"/>
      <c r="I94" s="21" t="s">
        <v>9</v>
      </c>
      <c r="J94" s="8"/>
      <c r="K94" s="44">
        <v>44043</v>
      </c>
    </row>
    <row r="95" spans="1:11" s="5" customFormat="1" x14ac:dyDescent="0.2">
      <c r="A95" s="7"/>
      <c r="B95" s="51" t="s">
        <v>85</v>
      </c>
      <c r="C95" s="17"/>
      <c r="D95" s="18" t="s">
        <v>8</v>
      </c>
      <c r="E95" s="73">
        <v>21717780</v>
      </c>
      <c r="F95" s="20"/>
      <c r="G95" s="56">
        <f t="shared" si="0"/>
        <v>21717780</v>
      </c>
      <c r="H95" s="8"/>
      <c r="I95" s="21" t="s">
        <v>9</v>
      </c>
      <c r="J95" s="8"/>
      <c r="K95" s="44">
        <v>44043</v>
      </c>
    </row>
    <row r="96" spans="1:11" s="5" customFormat="1" x14ac:dyDescent="0.2">
      <c r="A96" s="7"/>
      <c r="B96" s="51" t="s">
        <v>82</v>
      </c>
      <c r="C96" s="17"/>
      <c r="D96" s="18" t="s">
        <v>8</v>
      </c>
      <c r="E96" s="73">
        <v>4180000</v>
      </c>
      <c r="F96" s="20"/>
      <c r="G96" s="56">
        <f t="shared" si="0"/>
        <v>4180000</v>
      </c>
      <c r="H96" s="8"/>
      <c r="I96" s="21" t="s">
        <v>9</v>
      </c>
      <c r="J96" s="8"/>
      <c r="K96" s="44">
        <v>44043</v>
      </c>
    </row>
    <row r="97" spans="1:11" s="5" customFormat="1" x14ac:dyDescent="0.2">
      <c r="A97" s="7"/>
      <c r="B97" s="51" t="s">
        <v>168</v>
      </c>
      <c r="C97" s="17"/>
      <c r="D97" s="18" t="s">
        <v>8</v>
      </c>
      <c r="E97" s="46">
        <v>250000</v>
      </c>
      <c r="F97" s="20"/>
      <c r="G97" s="56">
        <f t="shared" si="0"/>
        <v>250000</v>
      </c>
      <c r="H97" s="8"/>
      <c r="I97" s="21" t="s">
        <v>9</v>
      </c>
      <c r="J97" s="8"/>
      <c r="K97" s="44">
        <v>44043</v>
      </c>
    </row>
    <row r="98" spans="1:11" s="5" customFormat="1" x14ac:dyDescent="0.2">
      <c r="A98" s="7"/>
      <c r="B98" s="51" t="s">
        <v>79</v>
      </c>
      <c r="C98" s="17"/>
      <c r="D98" s="18" t="s">
        <v>8</v>
      </c>
      <c r="E98" s="46">
        <v>1320000</v>
      </c>
      <c r="F98" s="20"/>
      <c r="G98" s="56">
        <f t="shared" si="0"/>
        <v>1320000</v>
      </c>
      <c r="H98" s="8"/>
      <c r="I98" s="21" t="s">
        <v>9</v>
      </c>
      <c r="J98" s="8"/>
      <c r="K98" s="44">
        <v>44043</v>
      </c>
    </row>
    <row r="99" spans="1:11" s="5" customFormat="1" x14ac:dyDescent="0.2">
      <c r="A99" s="7"/>
      <c r="B99" s="51" t="s">
        <v>191</v>
      </c>
      <c r="C99" s="17"/>
      <c r="D99" s="18" t="s">
        <v>8</v>
      </c>
      <c r="E99" s="46">
        <v>2395600</v>
      </c>
      <c r="F99" s="20"/>
      <c r="G99" s="56">
        <f t="shared" si="0"/>
        <v>2395600</v>
      </c>
      <c r="H99" s="8"/>
      <c r="I99" s="21" t="s">
        <v>9</v>
      </c>
      <c r="J99" s="8"/>
      <c r="K99" s="44">
        <v>44043</v>
      </c>
    </row>
    <row r="100" spans="1:11" s="5" customFormat="1" x14ac:dyDescent="0.2">
      <c r="A100" s="7"/>
      <c r="B100" s="51" t="s">
        <v>205</v>
      </c>
      <c r="C100" s="17"/>
      <c r="D100" s="18" t="s">
        <v>8</v>
      </c>
      <c r="E100" s="123">
        <v>410000</v>
      </c>
      <c r="F100" s="119"/>
      <c r="G100" s="120">
        <f t="shared" si="0"/>
        <v>410000</v>
      </c>
      <c r="H100" s="8"/>
      <c r="I100" s="21" t="s">
        <v>9</v>
      </c>
      <c r="J100" s="8"/>
      <c r="K100" s="44">
        <v>44043</v>
      </c>
    </row>
    <row r="101" spans="1:11" s="5" customFormat="1" ht="13.5" thickBot="1" x14ac:dyDescent="0.25">
      <c r="A101" s="7"/>
      <c r="B101" s="23" t="s">
        <v>2</v>
      </c>
      <c r="C101" s="11"/>
      <c r="D101" s="8"/>
      <c r="E101" s="118">
        <f>SUM(E6:E100)</f>
        <v>8003141184</v>
      </c>
      <c r="F101" s="118"/>
      <c r="G101" s="118">
        <f>SUM(G6:G100)</f>
        <v>8003141184</v>
      </c>
      <c r="H101" s="24"/>
      <c r="I101" s="25" t="s">
        <v>9</v>
      </c>
      <c r="J101" s="8"/>
      <c r="K101" s="22"/>
    </row>
    <row r="102" spans="1:11" s="5" customFormat="1" ht="13.5" thickTop="1" x14ac:dyDescent="0.2">
      <c r="B102" s="16" t="s">
        <v>10</v>
      </c>
      <c r="C102" s="11"/>
      <c r="D102" s="8"/>
      <c r="E102" s="9"/>
      <c r="F102" s="8"/>
      <c r="G102" s="8"/>
      <c r="H102" s="8"/>
      <c r="I102" s="21"/>
      <c r="J102" s="8"/>
      <c r="K102" s="22"/>
    </row>
    <row r="103" spans="1:11" s="5" customFormat="1" x14ac:dyDescent="0.2">
      <c r="B103" s="72" t="s">
        <v>11</v>
      </c>
      <c r="C103" s="11"/>
      <c r="D103" s="8" t="s">
        <v>8</v>
      </c>
      <c r="E103" s="8">
        <v>3622609331.0968013</v>
      </c>
      <c r="F103" s="8"/>
      <c r="G103" s="8">
        <f>E103</f>
        <v>3622609331.0968013</v>
      </c>
      <c r="H103" s="8"/>
      <c r="I103" s="21" t="s">
        <v>9</v>
      </c>
      <c r="J103" s="8"/>
      <c r="K103" s="22">
        <v>44926</v>
      </c>
    </row>
    <row r="104" spans="1:11" s="5" customFormat="1" x14ac:dyDescent="0.2">
      <c r="B104" s="51" t="s">
        <v>236</v>
      </c>
      <c r="C104" s="11"/>
      <c r="D104" s="8" t="s">
        <v>8</v>
      </c>
      <c r="E104" s="8">
        <v>313479447.40800005</v>
      </c>
      <c r="F104" s="8"/>
      <c r="G104" s="8">
        <f t="shared" ref="G104:G112" si="1">E104</f>
        <v>313479447.40800005</v>
      </c>
      <c r="H104" s="8"/>
      <c r="I104" s="21" t="s">
        <v>9</v>
      </c>
      <c r="J104" s="8"/>
      <c r="K104" s="44">
        <v>44043</v>
      </c>
    </row>
    <row r="105" spans="1:11" s="5" customFormat="1" x14ac:dyDescent="0.2">
      <c r="B105" s="72" t="s">
        <v>177</v>
      </c>
      <c r="C105" s="11"/>
      <c r="D105" s="8" t="s">
        <v>8</v>
      </c>
      <c r="E105" s="8">
        <v>324248000</v>
      </c>
      <c r="F105" s="8"/>
      <c r="G105" s="8">
        <f t="shared" si="1"/>
        <v>324248000</v>
      </c>
      <c r="H105" s="8"/>
      <c r="I105" s="21" t="s">
        <v>9</v>
      </c>
      <c r="J105" s="8"/>
      <c r="K105" s="44">
        <v>44043</v>
      </c>
    </row>
    <row r="106" spans="1:11" s="5" customFormat="1" x14ac:dyDescent="0.2">
      <c r="B106" s="51" t="s">
        <v>235</v>
      </c>
      <c r="C106" s="11"/>
      <c r="D106" s="8" t="s">
        <v>8</v>
      </c>
      <c r="E106" s="8">
        <v>196031053.5492</v>
      </c>
      <c r="F106" s="8"/>
      <c r="G106" s="8">
        <f t="shared" si="1"/>
        <v>196031053.5492</v>
      </c>
      <c r="H106" s="8"/>
      <c r="I106" s="21" t="s">
        <v>9</v>
      </c>
      <c r="J106" s="8"/>
      <c r="K106" s="44">
        <v>44043</v>
      </c>
    </row>
    <row r="107" spans="1:11" s="5" customFormat="1" x14ac:dyDescent="0.2">
      <c r="B107" s="72" t="s">
        <v>176</v>
      </c>
      <c r="C107" s="11"/>
      <c r="D107" s="8" t="s">
        <v>8</v>
      </c>
      <c r="E107" s="8">
        <v>148988336</v>
      </c>
      <c r="F107" s="8"/>
      <c r="G107" s="8">
        <f t="shared" si="1"/>
        <v>148988336</v>
      </c>
      <c r="H107" s="8"/>
      <c r="I107" s="21" t="s">
        <v>9</v>
      </c>
      <c r="J107" s="8"/>
      <c r="K107" s="44">
        <v>44043</v>
      </c>
    </row>
    <row r="108" spans="1:11" s="5" customFormat="1" x14ac:dyDescent="0.2">
      <c r="B108" s="72" t="s">
        <v>178</v>
      </c>
      <c r="C108" s="11"/>
      <c r="D108" s="8" t="s">
        <v>8</v>
      </c>
      <c r="E108" s="8">
        <v>341515856.20419997</v>
      </c>
      <c r="F108" s="8"/>
      <c r="G108" s="8">
        <f t="shared" si="1"/>
        <v>341515856.20419997</v>
      </c>
      <c r="H108" s="8"/>
      <c r="I108" s="21" t="s">
        <v>9</v>
      </c>
      <c r="J108" s="8"/>
      <c r="K108" s="44">
        <v>44043</v>
      </c>
    </row>
    <row r="109" spans="1:11" s="5" customFormat="1" x14ac:dyDescent="0.2">
      <c r="B109" s="51" t="s">
        <v>234</v>
      </c>
      <c r="C109" s="11"/>
      <c r="D109" s="8" t="s">
        <v>8</v>
      </c>
      <c r="E109" s="8">
        <v>699326322.5</v>
      </c>
      <c r="F109" s="8"/>
      <c r="G109" s="8">
        <f t="shared" si="1"/>
        <v>699326322.5</v>
      </c>
      <c r="H109" s="8"/>
      <c r="I109" s="21" t="s">
        <v>9</v>
      </c>
      <c r="J109" s="8"/>
      <c r="K109" s="44">
        <v>44043</v>
      </c>
    </row>
    <row r="110" spans="1:11" s="5" customFormat="1" x14ac:dyDescent="0.2">
      <c r="B110" s="72" t="s">
        <v>102</v>
      </c>
      <c r="C110" s="11"/>
      <c r="D110" s="8" t="s">
        <v>8</v>
      </c>
      <c r="E110" s="8">
        <v>3239344.6750000003</v>
      </c>
      <c r="F110" s="8"/>
      <c r="G110" s="8">
        <f t="shared" si="1"/>
        <v>3239344.6750000003</v>
      </c>
      <c r="H110" s="8"/>
      <c r="I110" s="21" t="s">
        <v>9</v>
      </c>
      <c r="J110" s="8"/>
      <c r="K110" s="44">
        <v>44043</v>
      </c>
    </row>
    <row r="111" spans="1:11" s="5" customFormat="1" x14ac:dyDescent="0.2">
      <c r="B111" s="72" t="s">
        <v>26</v>
      </c>
      <c r="C111" s="11"/>
      <c r="D111" s="8" t="s">
        <v>8</v>
      </c>
      <c r="E111" s="8">
        <v>2668688203.6168003</v>
      </c>
      <c r="F111" s="8"/>
      <c r="G111" s="8">
        <f t="shared" si="1"/>
        <v>2668688203.6168003</v>
      </c>
      <c r="H111" s="8"/>
      <c r="I111" s="21" t="s">
        <v>9</v>
      </c>
      <c r="J111" s="8"/>
      <c r="K111" s="44">
        <v>44957</v>
      </c>
    </row>
    <row r="112" spans="1:11" s="5" customFormat="1" x14ac:dyDescent="0.2">
      <c r="B112" s="72" t="s">
        <v>141</v>
      </c>
      <c r="C112" s="11"/>
      <c r="D112" s="8" t="s">
        <v>8</v>
      </c>
      <c r="E112" s="73">
        <v>193505936.73179999</v>
      </c>
      <c r="F112" s="8"/>
      <c r="G112" s="8">
        <f t="shared" si="1"/>
        <v>193505936.73179999</v>
      </c>
      <c r="H112" s="8"/>
      <c r="I112" s="21" t="s">
        <v>9</v>
      </c>
      <c r="J112" s="8"/>
      <c r="K112" s="44">
        <v>44043</v>
      </c>
    </row>
    <row r="113" spans="2:11" s="5" customFormat="1" ht="13.5" thickBot="1" x14ac:dyDescent="0.25">
      <c r="B113" s="23" t="s">
        <v>2</v>
      </c>
      <c r="C113" s="11"/>
      <c r="D113" s="8"/>
      <c r="E113" s="24">
        <f>SUM(E103:E112)</f>
        <v>8511631831.7818012</v>
      </c>
      <c r="F113" s="24"/>
      <c r="G113" s="24">
        <f>SUM(G103:G112)</f>
        <v>8511631831.7818012</v>
      </c>
      <c r="H113" s="24"/>
      <c r="I113" s="25" t="s">
        <v>9</v>
      </c>
      <c r="J113" s="8"/>
      <c r="K113" s="22"/>
    </row>
    <row r="114" spans="2:11" s="5" customFormat="1" ht="13.5" thickTop="1" x14ac:dyDescent="0.2">
      <c r="B114" s="16" t="s">
        <v>12</v>
      </c>
      <c r="C114" s="11"/>
      <c r="D114" s="8"/>
      <c r="E114" s="9"/>
      <c r="F114" s="8"/>
      <c r="G114" s="8"/>
      <c r="H114" s="8"/>
      <c r="I114" s="21"/>
      <c r="J114" s="8"/>
      <c r="K114" s="22"/>
    </row>
    <row r="115" spans="2:11" s="5" customFormat="1" x14ac:dyDescent="0.2">
      <c r="B115" s="6" t="s">
        <v>45</v>
      </c>
      <c r="C115" s="11"/>
      <c r="D115" s="18" t="s">
        <v>8</v>
      </c>
      <c r="E115" s="9">
        <v>37131988</v>
      </c>
      <c r="F115" s="8"/>
      <c r="G115" s="8">
        <f>E115</f>
        <v>37131988</v>
      </c>
      <c r="H115" s="8"/>
      <c r="I115" s="21" t="s">
        <v>9</v>
      </c>
      <c r="J115" s="8"/>
      <c r="K115" s="44">
        <v>44043</v>
      </c>
    </row>
    <row r="116" spans="2:11" s="5" customFormat="1" x14ac:dyDescent="0.2">
      <c r="B116" s="6" t="s">
        <v>40</v>
      </c>
      <c r="C116" s="7"/>
      <c r="D116" s="18" t="s">
        <v>8</v>
      </c>
      <c r="E116" s="9">
        <v>1412028000</v>
      </c>
      <c r="F116" s="8"/>
      <c r="G116" s="8">
        <f>E116</f>
        <v>1412028000</v>
      </c>
      <c r="H116" s="8"/>
      <c r="I116" s="21" t="s">
        <v>9</v>
      </c>
      <c r="J116" s="8"/>
      <c r="K116" s="44">
        <v>44043</v>
      </c>
    </row>
    <row r="117" spans="2:11" s="5" customFormat="1" x14ac:dyDescent="0.2">
      <c r="B117" s="6" t="s">
        <v>46</v>
      </c>
      <c r="C117" s="7"/>
      <c r="D117" s="18" t="s">
        <v>8</v>
      </c>
      <c r="E117" s="9">
        <v>27933886</v>
      </c>
      <c r="F117" s="8"/>
      <c r="G117" s="8">
        <f t="shared" ref="G117" si="2">E117</f>
        <v>27933886</v>
      </c>
      <c r="H117" s="8"/>
      <c r="I117" s="21" t="s">
        <v>9</v>
      </c>
      <c r="J117" s="8"/>
      <c r="K117" s="44">
        <v>44043</v>
      </c>
    </row>
    <row r="118" spans="2:11" s="5" customFormat="1" x14ac:dyDescent="0.2">
      <c r="B118" s="6" t="s">
        <v>41</v>
      </c>
      <c r="C118" s="7"/>
      <c r="D118" s="18" t="s">
        <v>8</v>
      </c>
      <c r="E118" s="9">
        <v>226015006</v>
      </c>
      <c r="F118" s="8"/>
      <c r="G118" s="8">
        <f t="shared" ref="G118:G122" si="3">E118</f>
        <v>226015006</v>
      </c>
      <c r="H118" s="8"/>
      <c r="I118" s="21" t="s">
        <v>9</v>
      </c>
      <c r="J118" s="8"/>
      <c r="K118" s="44">
        <v>44043</v>
      </c>
    </row>
    <row r="119" spans="2:11" s="5" customFormat="1" x14ac:dyDescent="0.2">
      <c r="B119" s="6" t="s">
        <v>47</v>
      </c>
      <c r="C119" s="7"/>
      <c r="D119" s="18" t="s">
        <v>8</v>
      </c>
      <c r="E119" s="9">
        <v>71739458</v>
      </c>
      <c r="F119" s="8"/>
      <c r="G119" s="8">
        <f t="shared" si="3"/>
        <v>71739458</v>
      </c>
      <c r="H119" s="8"/>
      <c r="I119" s="21" t="s">
        <v>9</v>
      </c>
      <c r="J119" s="8"/>
      <c r="K119" s="44">
        <v>44043</v>
      </c>
    </row>
    <row r="120" spans="2:11" s="5" customFormat="1" x14ac:dyDescent="0.2">
      <c r="B120" s="6" t="s">
        <v>44</v>
      </c>
      <c r="C120" s="7"/>
      <c r="D120" s="18" t="s">
        <v>8</v>
      </c>
      <c r="E120" s="9">
        <v>229594</v>
      </c>
      <c r="F120" s="8"/>
      <c r="G120" s="8">
        <f t="shared" ref="G120" si="4">E120</f>
        <v>229594</v>
      </c>
      <c r="H120" s="8"/>
      <c r="I120" s="21" t="s">
        <v>9</v>
      </c>
      <c r="J120" s="8"/>
      <c r="K120" s="44">
        <v>44043</v>
      </c>
    </row>
    <row r="121" spans="2:11" s="5" customFormat="1" x14ac:dyDescent="0.2">
      <c r="B121" s="6" t="s">
        <v>39</v>
      </c>
      <c r="C121" s="7"/>
      <c r="D121" s="18" t="s">
        <v>8</v>
      </c>
      <c r="E121" s="9">
        <v>9351622</v>
      </c>
      <c r="F121" s="8"/>
      <c r="G121" s="8">
        <f t="shared" si="3"/>
        <v>9351622</v>
      </c>
      <c r="H121" s="8"/>
      <c r="I121" s="21" t="s">
        <v>9</v>
      </c>
      <c r="J121" s="8"/>
      <c r="K121" s="44">
        <v>44043</v>
      </c>
    </row>
    <row r="122" spans="2:11" s="5" customFormat="1" x14ac:dyDescent="0.2">
      <c r="B122" s="6" t="s">
        <v>103</v>
      </c>
      <c r="C122" s="7"/>
      <c r="D122" s="18" t="s">
        <v>8</v>
      </c>
      <c r="E122" s="9">
        <v>251808218</v>
      </c>
      <c r="F122" s="8"/>
      <c r="G122" s="8">
        <f t="shared" si="3"/>
        <v>251808218</v>
      </c>
      <c r="H122" s="8"/>
      <c r="I122" s="21" t="s">
        <v>9</v>
      </c>
      <c r="J122" s="8"/>
      <c r="K122" s="44">
        <v>44043</v>
      </c>
    </row>
    <row r="123" spans="2:11" s="5" customFormat="1" ht="13.5" thickBot="1" x14ac:dyDescent="0.25">
      <c r="B123" s="23" t="s">
        <v>2</v>
      </c>
      <c r="C123" s="11"/>
      <c r="D123" s="8"/>
      <c r="E123" s="26">
        <f>SUM(E115:E122)</f>
        <v>2036237772</v>
      </c>
      <c r="F123" s="26"/>
      <c r="G123" s="26">
        <f>SUM(G115:G122)</f>
        <v>2036237772</v>
      </c>
      <c r="H123" s="24"/>
      <c r="I123" s="25" t="s">
        <v>9</v>
      </c>
      <c r="J123" s="8"/>
      <c r="K123" s="22"/>
    </row>
    <row r="124" spans="2:11" s="5" customFormat="1" ht="13.5" thickTop="1" x14ac:dyDescent="0.2">
      <c r="B124" s="16" t="s">
        <v>13</v>
      </c>
      <c r="C124" s="11"/>
      <c r="D124" s="8"/>
      <c r="E124" s="9"/>
      <c r="F124" s="8"/>
      <c r="G124" s="8"/>
      <c r="H124" s="8"/>
      <c r="I124" s="21"/>
      <c r="J124" s="8"/>
      <c r="K124" s="22"/>
    </row>
    <row r="125" spans="2:11" s="5" customFormat="1" x14ac:dyDescent="0.2">
      <c r="B125" s="6" t="s">
        <v>14</v>
      </c>
      <c r="C125" s="7"/>
      <c r="D125" s="18" t="s">
        <v>8</v>
      </c>
      <c r="E125" s="9">
        <v>122071866</v>
      </c>
      <c r="F125" s="8"/>
      <c r="G125" s="8">
        <f t="shared" ref="G125:G128" si="5">E125</f>
        <v>122071866</v>
      </c>
      <c r="H125" s="8"/>
      <c r="I125" s="21" t="s">
        <v>9</v>
      </c>
      <c r="J125" s="8"/>
      <c r="K125" s="44">
        <v>44511</v>
      </c>
    </row>
    <row r="126" spans="2:11" s="5" customFormat="1" x14ac:dyDescent="0.2">
      <c r="B126" s="6" t="s">
        <v>179</v>
      </c>
      <c r="C126" s="7"/>
      <c r="D126" s="18" t="s">
        <v>8</v>
      </c>
      <c r="E126" s="9">
        <v>3394364</v>
      </c>
      <c r="F126" s="8"/>
      <c r="G126" s="8">
        <f t="shared" si="5"/>
        <v>3394364</v>
      </c>
      <c r="H126" s="8"/>
      <c r="I126" s="21" t="s">
        <v>9</v>
      </c>
      <c r="J126" s="8"/>
      <c r="K126" s="44">
        <v>44043</v>
      </c>
    </row>
    <row r="127" spans="2:11" s="5" customFormat="1" x14ac:dyDescent="0.2">
      <c r="B127" s="6" t="s">
        <v>15</v>
      </c>
      <c r="C127" s="7"/>
      <c r="D127" s="18" t="s">
        <v>8</v>
      </c>
      <c r="E127" s="9">
        <v>188248144</v>
      </c>
      <c r="F127" s="8"/>
      <c r="G127" s="8">
        <f t="shared" si="5"/>
        <v>188248144</v>
      </c>
      <c r="H127" s="8"/>
      <c r="I127" s="21" t="s">
        <v>9</v>
      </c>
      <c r="J127" s="8"/>
      <c r="K127" s="44">
        <v>44043</v>
      </c>
    </row>
    <row r="128" spans="2:11" s="5" customFormat="1" x14ac:dyDescent="0.2">
      <c r="B128" s="6" t="s">
        <v>180</v>
      </c>
      <c r="C128" s="7"/>
      <c r="D128" s="18" t="s">
        <v>8</v>
      </c>
      <c r="E128" s="9">
        <v>30098038</v>
      </c>
      <c r="F128" s="8"/>
      <c r="G128" s="8">
        <f t="shared" si="5"/>
        <v>30098038</v>
      </c>
      <c r="H128" s="8"/>
      <c r="I128" s="21" t="s">
        <v>9</v>
      </c>
      <c r="J128" s="8"/>
      <c r="K128" s="44">
        <v>44043</v>
      </c>
    </row>
    <row r="129" spans="2:11" s="5" customFormat="1" ht="13.5" thickBot="1" x14ac:dyDescent="0.25">
      <c r="B129" s="23" t="s">
        <v>2</v>
      </c>
      <c r="C129" s="11"/>
      <c r="D129" s="8"/>
      <c r="E129" s="26">
        <f>SUM(E125:E128)</f>
        <v>343812412</v>
      </c>
      <c r="F129" s="26"/>
      <c r="G129" s="26">
        <f>SUM(G125:G128)</f>
        <v>343812412</v>
      </c>
      <c r="H129" s="24"/>
      <c r="I129" s="25" t="s">
        <v>9</v>
      </c>
      <c r="J129" s="8"/>
      <c r="K129" s="22"/>
    </row>
    <row r="130" spans="2:11" s="5" customFormat="1" ht="13.5" thickTop="1" x14ac:dyDescent="0.2">
      <c r="B130" s="16" t="s">
        <v>16</v>
      </c>
      <c r="C130" s="11"/>
      <c r="D130" s="8"/>
      <c r="E130" s="9"/>
      <c r="F130" s="8"/>
      <c r="G130" s="8"/>
      <c r="H130" s="8"/>
      <c r="I130" s="21"/>
      <c r="J130" s="8"/>
      <c r="K130" s="22"/>
    </row>
    <row r="131" spans="2:11" s="5" customFormat="1" x14ac:dyDescent="0.2">
      <c r="B131" s="6" t="s">
        <v>17</v>
      </c>
      <c r="C131" s="7"/>
      <c r="D131" s="18" t="s">
        <v>8</v>
      </c>
      <c r="E131" s="9">
        <v>2891893333</v>
      </c>
      <c r="F131" s="8"/>
      <c r="G131" s="8">
        <f>E131</f>
        <v>2891893333</v>
      </c>
      <c r="H131" s="8"/>
      <c r="I131" s="21" t="s">
        <v>9</v>
      </c>
      <c r="J131" s="8"/>
      <c r="K131" s="44">
        <v>44043</v>
      </c>
    </row>
    <row r="132" spans="2:11" s="5" customFormat="1" x14ac:dyDescent="0.2">
      <c r="B132" s="6" t="s">
        <v>55</v>
      </c>
      <c r="C132" s="7"/>
      <c r="D132" s="18" t="s">
        <v>8</v>
      </c>
      <c r="E132" s="9">
        <v>717295922</v>
      </c>
      <c r="F132" s="8"/>
      <c r="G132" s="8">
        <f>E132</f>
        <v>717295922</v>
      </c>
      <c r="H132" s="8"/>
      <c r="I132" s="21" t="s">
        <v>9</v>
      </c>
      <c r="J132" s="8"/>
      <c r="K132" s="44">
        <v>44043</v>
      </c>
    </row>
    <row r="133" spans="2:11" s="5" customFormat="1" ht="13.5" thickBot="1" x14ac:dyDescent="0.25">
      <c r="B133" s="23" t="s">
        <v>2</v>
      </c>
      <c r="C133" s="11"/>
      <c r="D133" s="8"/>
      <c r="E133" s="26">
        <f>SUM(E131:E132)</f>
        <v>3609189255</v>
      </c>
      <c r="F133" s="26"/>
      <c r="G133" s="26">
        <f t="shared" ref="G133" si="6">SUM(G131:G132)</f>
        <v>3609189255</v>
      </c>
      <c r="H133" s="24"/>
      <c r="I133" s="25" t="s">
        <v>9</v>
      </c>
      <c r="J133" s="8"/>
      <c r="K133" s="22"/>
    </row>
    <row r="134" spans="2:11" s="5" customFormat="1" ht="13.5" thickTop="1" x14ac:dyDescent="0.2">
      <c r="B134" s="6"/>
      <c r="C134" s="7"/>
      <c r="D134" s="8"/>
      <c r="E134" s="9"/>
      <c r="F134" s="8"/>
      <c r="G134" s="8"/>
      <c r="H134" s="8"/>
      <c r="I134" s="21"/>
      <c r="J134" s="8"/>
      <c r="K134" s="22"/>
    </row>
    <row r="135" spans="2:11" s="5" customFormat="1" x14ac:dyDescent="0.2">
      <c r="B135" s="27" t="s">
        <v>18</v>
      </c>
      <c r="C135" s="28"/>
      <c r="D135" s="29" t="s">
        <v>8</v>
      </c>
      <c r="E135" s="30">
        <f>SUM(E101+E113+E123+E129+E133)</f>
        <v>22504012454.781799</v>
      </c>
      <c r="F135" s="31"/>
      <c r="G135" s="31">
        <f>SUM(G101+G113+G123++++G129++G133)</f>
        <v>22504012454.781799</v>
      </c>
      <c r="H135" s="31"/>
      <c r="I135" s="14" t="s">
        <v>9</v>
      </c>
      <c r="J135" s="12"/>
      <c r="K135" s="10"/>
    </row>
    <row r="136" spans="2:11" s="5" customFormat="1" x14ac:dyDescent="0.2">
      <c r="B136" s="27" t="s">
        <v>19</v>
      </c>
      <c r="C136" s="11"/>
      <c r="D136" s="12"/>
      <c r="E136" s="15"/>
      <c r="F136" s="13"/>
      <c r="G136" s="13"/>
      <c r="H136" s="13"/>
      <c r="I136" s="13"/>
      <c r="J136" s="13"/>
      <c r="K136" s="10"/>
    </row>
    <row r="137" spans="2:11" s="5" customFormat="1" x14ac:dyDescent="0.2">
      <c r="B137" s="16" t="s">
        <v>20</v>
      </c>
      <c r="C137" s="11"/>
      <c r="D137" s="32"/>
      <c r="E137" s="15"/>
      <c r="F137" s="12"/>
      <c r="G137" s="12"/>
      <c r="H137" s="12"/>
      <c r="I137" s="13"/>
      <c r="J137" s="12"/>
      <c r="K137" s="10"/>
    </row>
    <row r="138" spans="2:11" s="5" customFormat="1" x14ac:dyDescent="0.2">
      <c r="B138" s="6" t="s">
        <v>38</v>
      </c>
      <c r="C138" s="7"/>
      <c r="D138" s="18" t="s">
        <v>8</v>
      </c>
      <c r="E138" s="9">
        <v>17552409</v>
      </c>
      <c r="F138" s="8"/>
      <c r="G138" s="8">
        <f t="shared" ref="G138:G141" si="7">E138</f>
        <v>17552409</v>
      </c>
      <c r="H138" s="12"/>
      <c r="I138" s="21" t="s">
        <v>9</v>
      </c>
      <c r="J138" s="12"/>
      <c r="K138" s="22">
        <v>44227</v>
      </c>
    </row>
    <row r="139" spans="2:11" s="5" customFormat="1" x14ac:dyDescent="0.2">
      <c r="B139" s="6" t="s">
        <v>104</v>
      </c>
      <c r="C139" s="7"/>
      <c r="D139" s="18" t="s">
        <v>8</v>
      </c>
      <c r="E139" s="9">
        <v>4006000000</v>
      </c>
      <c r="F139" s="8"/>
      <c r="G139" s="8">
        <f t="shared" si="7"/>
        <v>4006000000</v>
      </c>
      <c r="H139" s="12"/>
      <c r="I139" s="21" t="s">
        <v>9</v>
      </c>
      <c r="J139" s="12"/>
      <c r="K139" s="22">
        <v>45930</v>
      </c>
    </row>
    <row r="140" spans="2:11" s="5" customFormat="1" x14ac:dyDescent="0.2">
      <c r="B140" s="6" t="s">
        <v>39</v>
      </c>
      <c r="C140" s="7"/>
      <c r="D140" s="18" t="s">
        <v>8</v>
      </c>
      <c r="E140" s="9">
        <v>518769</v>
      </c>
      <c r="F140" s="8"/>
      <c r="G140" s="8">
        <f t="shared" si="7"/>
        <v>518769</v>
      </c>
      <c r="H140" s="12"/>
      <c r="I140" s="21" t="s">
        <v>9</v>
      </c>
      <c r="J140" s="12"/>
      <c r="K140" s="22">
        <v>44227</v>
      </c>
    </row>
    <row r="141" spans="2:11" s="5" customFormat="1" x14ac:dyDescent="0.2">
      <c r="B141" s="6" t="s">
        <v>103</v>
      </c>
      <c r="C141" s="7"/>
      <c r="D141" s="18" t="s">
        <v>8</v>
      </c>
      <c r="E141" s="9">
        <v>1953650685</v>
      </c>
      <c r="F141" s="8"/>
      <c r="G141" s="8">
        <f t="shared" si="7"/>
        <v>1953650685</v>
      </c>
      <c r="H141" s="12"/>
      <c r="I141" s="21" t="s">
        <v>9</v>
      </c>
      <c r="J141" s="12"/>
      <c r="K141" s="22">
        <v>45930</v>
      </c>
    </row>
    <row r="142" spans="2:11" s="5" customFormat="1" ht="13.5" thickBot="1" x14ac:dyDescent="0.25">
      <c r="B142" s="23" t="s">
        <v>2</v>
      </c>
      <c r="C142" s="11"/>
      <c r="D142" s="18"/>
      <c r="E142" s="33">
        <f>SUM(E138:E141)</f>
        <v>5977721863</v>
      </c>
      <c r="F142" s="33"/>
      <c r="G142" s="33">
        <f>SUM(G138:G141)</f>
        <v>5977721863</v>
      </c>
      <c r="H142" s="34"/>
      <c r="I142" s="50" t="s">
        <v>9</v>
      </c>
      <c r="J142" s="12"/>
      <c r="K142" s="10"/>
    </row>
    <row r="143" spans="2:11" s="5" customFormat="1" ht="13.5" thickTop="1" x14ac:dyDescent="0.2">
      <c r="B143" s="6"/>
      <c r="C143" s="11"/>
      <c r="D143" s="18"/>
      <c r="E143" s="9"/>
      <c r="F143" s="8"/>
      <c r="G143" s="8"/>
      <c r="H143" s="12"/>
      <c r="I143" s="13"/>
      <c r="J143" s="12"/>
      <c r="K143" s="10"/>
    </row>
    <row r="144" spans="2:11" s="5" customFormat="1" ht="13.5" thickBot="1" x14ac:dyDescent="0.25">
      <c r="B144" s="35" t="s">
        <v>21</v>
      </c>
      <c r="C144" s="36"/>
      <c r="D144" s="37" t="s">
        <v>8</v>
      </c>
      <c r="E144" s="38">
        <f>SUM(E142)</f>
        <v>5977721863</v>
      </c>
      <c r="F144" s="39"/>
      <c r="G144" s="39">
        <f t="shared" ref="G144" si="8">SUM(G142)</f>
        <v>5977721863</v>
      </c>
      <c r="H144" s="39"/>
      <c r="I144" s="40" t="s">
        <v>9</v>
      </c>
      <c r="J144" s="12"/>
      <c r="K144" s="41"/>
    </row>
    <row r="145" spans="1:13" s="5" customFormat="1" ht="13.5" thickTop="1" x14ac:dyDescent="0.2">
      <c r="B145" s="23"/>
      <c r="C145" s="11"/>
      <c r="D145" s="32"/>
      <c r="E145" s="15"/>
      <c r="F145" s="12"/>
      <c r="G145" s="12"/>
      <c r="H145" s="12"/>
      <c r="I145" s="13"/>
      <c r="J145" s="12"/>
      <c r="K145" s="41"/>
    </row>
    <row r="146" spans="1:13" s="5" customFormat="1" x14ac:dyDescent="0.2">
      <c r="B146" s="45" t="s">
        <v>22</v>
      </c>
      <c r="C146" s="11"/>
      <c r="D146" s="12"/>
      <c r="E146" s="15"/>
      <c r="F146" s="8"/>
      <c r="G146" s="8"/>
      <c r="H146" s="8"/>
      <c r="I146" s="8"/>
      <c r="J146" s="8"/>
      <c r="K146" s="41"/>
    </row>
    <row r="147" spans="1:13" s="5" customFormat="1" x14ac:dyDescent="0.2">
      <c r="B147" s="23" t="s">
        <v>18</v>
      </c>
      <c r="C147" s="11"/>
      <c r="D147" s="32" t="s">
        <v>8</v>
      </c>
      <c r="E147" s="15">
        <f>E135</f>
        <v>22504012454.781799</v>
      </c>
      <c r="F147" s="8"/>
      <c r="G147" s="8"/>
      <c r="H147" s="8"/>
      <c r="I147" s="8"/>
      <c r="J147" s="8"/>
      <c r="K147" s="41"/>
    </row>
    <row r="148" spans="1:13" s="5" customFormat="1" x14ac:dyDescent="0.2">
      <c r="B148" s="23" t="s">
        <v>21</v>
      </c>
      <c r="C148" s="11"/>
      <c r="D148" s="32" t="s">
        <v>8</v>
      </c>
      <c r="E148" s="15">
        <f>E144</f>
        <v>5977721863</v>
      </c>
      <c r="F148" s="8"/>
      <c r="G148" s="8"/>
      <c r="H148" s="8"/>
      <c r="I148" s="8"/>
      <c r="J148" s="8"/>
      <c r="K148" s="41"/>
    </row>
    <row r="149" spans="1:13" s="5" customFormat="1" ht="13.5" thickBot="1" x14ac:dyDescent="0.25">
      <c r="B149" s="35" t="s">
        <v>237</v>
      </c>
      <c r="C149" s="36"/>
      <c r="D149" s="37" t="s">
        <v>8</v>
      </c>
      <c r="E149" s="33">
        <f>SUM(E147:E148)</f>
        <v>28481734317.781799</v>
      </c>
      <c r="F149" s="8"/>
      <c r="G149" s="8"/>
      <c r="H149" s="8"/>
      <c r="I149" s="8"/>
      <c r="J149" s="8"/>
      <c r="K149" s="41"/>
    </row>
    <row r="150" spans="1:13" s="5" customFormat="1" ht="13.5" thickTop="1" x14ac:dyDescent="0.2">
      <c r="A150" s="1"/>
      <c r="B150" s="6"/>
      <c r="C150" s="7"/>
      <c r="D150" s="8"/>
      <c r="E150" s="9"/>
      <c r="F150" s="8"/>
      <c r="G150" s="8"/>
      <c r="H150" s="8"/>
      <c r="I150" s="8"/>
      <c r="J150" s="8"/>
      <c r="K150" s="41"/>
      <c r="L150" s="1"/>
      <c r="M150" s="1"/>
    </row>
    <row r="151" spans="1:13" x14ac:dyDescent="0.2">
      <c r="B151" s="6"/>
      <c r="C151" s="7"/>
      <c r="D151" s="8"/>
      <c r="E151" s="9"/>
      <c r="F151" s="8"/>
      <c r="G151" s="8"/>
      <c r="H151" s="8"/>
      <c r="I151" s="8"/>
      <c r="J151" s="8"/>
      <c r="K151" s="41"/>
    </row>
    <row r="152" spans="1:13" s="5" customFormat="1" x14ac:dyDescent="0.2">
      <c r="A152" s="1"/>
      <c r="B152" s="132"/>
      <c r="C152" s="133"/>
      <c r="D152" s="133"/>
      <c r="E152" s="133"/>
      <c r="F152" s="133"/>
      <c r="G152" s="133"/>
      <c r="H152" s="133"/>
      <c r="I152" s="133"/>
      <c r="J152" s="133"/>
      <c r="K152" s="134"/>
      <c r="L152" s="1"/>
      <c r="M152" s="1"/>
    </row>
    <row r="153" spans="1:13" s="5" customFormat="1" x14ac:dyDescent="0.2">
      <c r="A153" s="1"/>
      <c r="B153" s="135"/>
      <c r="C153" s="136"/>
      <c r="D153" s="136"/>
      <c r="E153" s="136"/>
      <c r="F153" s="136"/>
      <c r="G153" s="136"/>
      <c r="H153" s="136"/>
      <c r="I153" s="136"/>
      <c r="J153" s="136"/>
      <c r="K153" s="137"/>
      <c r="L153" s="1"/>
      <c r="M153" s="1"/>
    </row>
    <row r="154" spans="1:13" s="5" customFormat="1" ht="13.5" thickBot="1" x14ac:dyDescent="0.25">
      <c r="A154" s="1"/>
      <c r="B154" s="138"/>
      <c r="C154" s="139"/>
      <c r="D154" s="139"/>
      <c r="E154" s="139"/>
      <c r="F154" s="139"/>
      <c r="G154" s="139"/>
      <c r="H154" s="139"/>
      <c r="I154" s="139"/>
      <c r="J154" s="139"/>
      <c r="K154" s="140"/>
      <c r="L154" s="1"/>
      <c r="M154" s="1"/>
    </row>
    <row r="155" spans="1:13" s="5" customFormat="1" x14ac:dyDescent="0.2">
      <c r="A155" s="1"/>
      <c r="D155" s="2"/>
      <c r="E155" s="3"/>
      <c r="F155" s="2"/>
      <c r="G155" s="2"/>
      <c r="H155" s="2"/>
      <c r="I155" s="2"/>
      <c r="J155" s="2"/>
      <c r="K155" s="4"/>
      <c r="L155" s="1"/>
      <c r="M155" s="1"/>
    </row>
    <row r="157" spans="1:13" s="5" customFormat="1" x14ac:dyDescent="0.2">
      <c r="A157" s="1"/>
      <c r="B157" s="1"/>
      <c r="C157" s="1"/>
      <c r="D157" s="2"/>
      <c r="E157" s="3"/>
      <c r="F157" s="2"/>
      <c r="G157" s="2"/>
      <c r="H157" s="2"/>
      <c r="I157" s="2"/>
      <c r="J157" s="2"/>
      <c r="K157" s="4"/>
      <c r="L157" s="1"/>
      <c r="M157" s="1"/>
    </row>
    <row r="160" spans="1:13" s="5" customFormat="1" x14ac:dyDescent="0.2">
      <c r="A160" s="1"/>
      <c r="B160" s="1"/>
      <c r="C160" s="1"/>
      <c r="D160" s="2"/>
      <c r="E160" s="3"/>
      <c r="F160" s="2"/>
      <c r="G160" s="2"/>
      <c r="H160" s="2"/>
      <c r="I160" s="2"/>
      <c r="J160" s="2"/>
      <c r="K160" s="4"/>
      <c r="L160" s="1"/>
      <c r="M160" s="1"/>
    </row>
    <row r="161" spans="1:13" s="5" customFormat="1" x14ac:dyDescent="0.2">
      <c r="A161" s="1"/>
      <c r="B161" s="1"/>
      <c r="C161" s="1"/>
      <c r="D161" s="2"/>
      <c r="E161" s="3"/>
      <c r="F161" s="2"/>
      <c r="G161" s="2"/>
      <c r="H161" s="2"/>
      <c r="I161" s="2"/>
      <c r="J161" s="2"/>
      <c r="K161" s="4"/>
      <c r="L161" s="1"/>
      <c r="M161" s="1"/>
    </row>
    <row r="163" spans="1:13" s="5" customFormat="1" x14ac:dyDescent="0.2">
      <c r="A163" s="1"/>
      <c r="B163" s="1"/>
      <c r="C163" s="1"/>
      <c r="D163" s="2"/>
      <c r="E163" s="3"/>
      <c r="F163" s="2"/>
      <c r="G163" s="2"/>
      <c r="H163" s="2"/>
      <c r="I163" s="2"/>
      <c r="J163" s="2"/>
      <c r="K163" s="4"/>
      <c r="L163" s="1"/>
      <c r="M163" s="1"/>
    </row>
    <row r="164" spans="1:13" s="5" customFormat="1" x14ac:dyDescent="0.2">
      <c r="A164" s="1"/>
      <c r="B164" s="1"/>
      <c r="C164" s="1"/>
      <c r="D164" s="2"/>
      <c r="E164" s="3"/>
      <c r="F164" s="2"/>
      <c r="G164" s="2"/>
      <c r="H164" s="2"/>
      <c r="I164" s="2"/>
      <c r="J164" s="2"/>
      <c r="K164" s="4"/>
      <c r="L164" s="1"/>
      <c r="M164" s="1"/>
    </row>
    <row r="168" spans="1:13" s="5" customFormat="1" x14ac:dyDescent="0.2">
      <c r="A168" s="1"/>
      <c r="B168" s="1"/>
      <c r="C168" s="1"/>
      <c r="D168" s="2"/>
      <c r="E168" s="3"/>
      <c r="F168" s="2"/>
      <c r="G168" s="2"/>
      <c r="H168" s="2"/>
      <c r="I168" s="2"/>
      <c r="J168" s="2"/>
      <c r="K168" s="4"/>
      <c r="L168" s="1"/>
      <c r="M168" s="1"/>
    </row>
    <row r="172" spans="1:13" s="5" customFormat="1" x14ac:dyDescent="0.2">
      <c r="A172" s="1"/>
      <c r="B172" s="1"/>
      <c r="C172" s="1"/>
      <c r="D172" s="2"/>
      <c r="E172" s="3"/>
      <c r="F172" s="2"/>
      <c r="G172" s="2"/>
      <c r="H172" s="2"/>
      <c r="I172" s="2"/>
      <c r="J172" s="2"/>
      <c r="K172" s="4"/>
      <c r="L172" s="1"/>
      <c r="M172" s="1"/>
    </row>
    <row r="174" spans="1:13" s="5" customFormat="1" x14ac:dyDescent="0.2">
      <c r="A174" s="1"/>
      <c r="B174" s="1"/>
      <c r="C174" s="1"/>
      <c r="D174" s="2"/>
      <c r="E174" s="3"/>
      <c r="F174" s="2"/>
      <c r="G174" s="2"/>
      <c r="H174" s="2"/>
      <c r="I174" s="2"/>
      <c r="J174" s="2"/>
      <c r="K174" s="4"/>
      <c r="L174" s="1"/>
      <c r="M174" s="1"/>
    </row>
    <row r="175" spans="1:13" s="5" customFormat="1" x14ac:dyDescent="0.2">
      <c r="A175" s="1"/>
      <c r="B175" s="1"/>
      <c r="C175" s="1"/>
      <c r="D175" s="2"/>
      <c r="E175" s="3"/>
      <c r="F175" s="2"/>
      <c r="G175" s="2"/>
      <c r="H175" s="2"/>
      <c r="I175" s="2"/>
      <c r="J175" s="2"/>
      <c r="K175" s="4"/>
      <c r="L175" s="1"/>
      <c r="M175" s="1"/>
    </row>
    <row r="176" spans="1:13" s="5" customFormat="1" x14ac:dyDescent="0.2">
      <c r="A176" s="1"/>
      <c r="B176" s="1"/>
      <c r="C176" s="1"/>
      <c r="D176" s="2"/>
      <c r="E176" s="3"/>
      <c r="F176" s="2"/>
      <c r="G176" s="2"/>
      <c r="H176" s="2"/>
      <c r="I176" s="2"/>
      <c r="J176" s="2"/>
      <c r="K176" s="4"/>
      <c r="L176" s="1"/>
      <c r="M176" s="1"/>
    </row>
    <row r="177" spans="1:13" s="5" customFormat="1" x14ac:dyDescent="0.2">
      <c r="A177" s="1"/>
      <c r="B177" s="1"/>
      <c r="C177" s="1"/>
      <c r="D177" s="2"/>
      <c r="E177" s="3"/>
      <c r="F177" s="2"/>
      <c r="G177" s="2"/>
      <c r="H177" s="2"/>
      <c r="I177" s="2"/>
      <c r="J177" s="2"/>
      <c r="K177" s="4"/>
      <c r="L177" s="1"/>
      <c r="M177" s="1"/>
    </row>
    <row r="178" spans="1:13" s="5" customFormat="1" x14ac:dyDescent="0.2">
      <c r="A178" s="1"/>
      <c r="B178" s="1"/>
      <c r="C178" s="1"/>
      <c r="D178" s="2"/>
      <c r="E178" s="3"/>
      <c r="F178" s="2"/>
      <c r="G178" s="2"/>
      <c r="H178" s="2"/>
      <c r="I178" s="2"/>
      <c r="J178" s="2"/>
      <c r="K178" s="4"/>
      <c r="L178" s="1"/>
      <c r="M178" s="1"/>
    </row>
    <row r="179" spans="1:13" s="5" customFormat="1" x14ac:dyDescent="0.2">
      <c r="A179" s="1"/>
      <c r="B179" s="1"/>
      <c r="C179" s="1"/>
      <c r="D179" s="2"/>
      <c r="E179" s="3"/>
      <c r="F179" s="2"/>
      <c r="G179" s="2"/>
      <c r="H179" s="2"/>
      <c r="I179" s="2"/>
      <c r="J179" s="2"/>
      <c r="K179" s="4"/>
      <c r="L179" s="1"/>
      <c r="M179" s="1"/>
    </row>
  </sheetData>
  <sortState ref="B95:K99">
    <sortCondition ref="B95"/>
  </sortState>
  <mergeCells count="5">
    <mergeCell ref="B1:K1"/>
    <mergeCell ref="B2:K2"/>
    <mergeCell ref="B152:K152"/>
    <mergeCell ref="B153:K153"/>
    <mergeCell ref="B154:K154"/>
  </mergeCells>
  <printOptions horizontalCentered="1"/>
  <pageMargins left="0.70866141732283472" right="0.70866141732283472" top="0.35433070866141736" bottom="0.74803149606299213" header="0.31496062992125984" footer="0.31496062992125984"/>
  <pageSetup paperSize="5" scale="4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39"/>
  <sheetViews>
    <sheetView zoomScale="110" zoomScaleNormal="110" workbookViewId="0">
      <selection activeCell="F14" sqref="F14"/>
    </sheetView>
  </sheetViews>
  <sheetFormatPr baseColWidth="10" defaultRowHeight="15" x14ac:dyDescent="0.25"/>
  <cols>
    <col min="1" max="1" width="11.42578125" style="75"/>
    <col min="2" max="2" width="35.140625" style="86" customWidth="1"/>
    <col min="3" max="3" width="11.140625" style="86" bestFit="1" customWidth="1"/>
    <col min="4" max="4" width="11.140625" style="67" bestFit="1" customWidth="1"/>
    <col min="5" max="7" width="11.42578125" style="75"/>
    <col min="8" max="8" width="43" style="86" bestFit="1" customWidth="1"/>
    <col min="9" max="9" width="11.140625" style="67" bestFit="1" customWidth="1"/>
    <col min="10" max="16384" width="11.42578125" style="75"/>
  </cols>
  <sheetData>
    <row r="3" spans="2:9" x14ac:dyDescent="0.25">
      <c r="B3" s="91" t="s">
        <v>199</v>
      </c>
      <c r="C3" s="66">
        <v>3000000</v>
      </c>
      <c r="D3" s="66">
        <v>3000000</v>
      </c>
      <c r="H3" s="74" t="s">
        <v>199</v>
      </c>
      <c r="I3" s="61">
        <v>3000000</v>
      </c>
    </row>
    <row r="4" spans="2:9" x14ac:dyDescent="0.25">
      <c r="B4" s="90" t="s">
        <v>189</v>
      </c>
      <c r="C4" s="65">
        <v>2200000</v>
      </c>
      <c r="H4" s="74" t="s">
        <v>189</v>
      </c>
      <c r="I4" s="67">
        <v>4400000</v>
      </c>
    </row>
    <row r="5" spans="2:9" x14ac:dyDescent="0.25">
      <c r="B5" s="91" t="s">
        <v>189</v>
      </c>
      <c r="C5" s="66">
        <v>2200000</v>
      </c>
      <c r="D5" s="63">
        <v>4400000</v>
      </c>
      <c r="H5" s="74" t="s">
        <v>201</v>
      </c>
      <c r="I5" s="61">
        <v>1986600</v>
      </c>
    </row>
    <row r="6" spans="2:9" x14ac:dyDescent="0.25">
      <c r="B6" s="93" t="s">
        <v>201</v>
      </c>
      <c r="C6" s="68">
        <v>1986600</v>
      </c>
      <c r="D6" s="68">
        <v>1986600</v>
      </c>
      <c r="H6" s="74" t="s">
        <v>164</v>
      </c>
      <c r="I6" s="61">
        <v>52778240</v>
      </c>
    </row>
    <row r="7" spans="2:9" x14ac:dyDescent="0.25">
      <c r="B7" s="93" t="s">
        <v>164</v>
      </c>
      <c r="C7" s="68">
        <v>52778240</v>
      </c>
      <c r="D7" s="68">
        <v>52778240</v>
      </c>
      <c r="H7" s="74" t="s">
        <v>145</v>
      </c>
      <c r="I7" s="67">
        <v>119617500</v>
      </c>
    </row>
    <row r="8" spans="2:9" x14ac:dyDescent="0.25">
      <c r="B8" s="92" t="s">
        <v>118</v>
      </c>
      <c r="C8" s="65">
        <v>42680600</v>
      </c>
      <c r="H8" s="74" t="s">
        <v>73</v>
      </c>
      <c r="I8" s="67">
        <v>39876500</v>
      </c>
    </row>
    <row r="9" spans="2:9" x14ac:dyDescent="0.25">
      <c r="B9" s="62" t="s">
        <v>146</v>
      </c>
      <c r="C9" s="59">
        <v>31501400</v>
      </c>
      <c r="H9" s="76" t="s">
        <v>57</v>
      </c>
      <c r="I9" s="61">
        <v>17210490</v>
      </c>
    </row>
    <row r="10" spans="2:9" x14ac:dyDescent="0.25">
      <c r="B10" s="91" t="s">
        <v>145</v>
      </c>
      <c r="C10" s="66">
        <v>45435500</v>
      </c>
      <c r="D10" s="63">
        <v>119617500</v>
      </c>
      <c r="H10" s="74" t="s">
        <v>125</v>
      </c>
      <c r="I10" s="67">
        <v>47857150</v>
      </c>
    </row>
    <row r="11" spans="2:9" x14ac:dyDescent="0.25">
      <c r="B11" s="94" t="s">
        <v>48</v>
      </c>
      <c r="C11" s="64">
        <f>9540000-795000-795000-795000-795000-795000-795000-795000-795000</f>
        <v>3180000</v>
      </c>
      <c r="H11" s="76" t="s">
        <v>29</v>
      </c>
      <c r="I11" s="67">
        <v>97209452</v>
      </c>
    </row>
    <row r="12" spans="2:9" x14ac:dyDescent="0.25">
      <c r="B12" s="62" t="s">
        <v>48</v>
      </c>
      <c r="C12" s="60">
        <f>3420000-285000</f>
        <v>3135000</v>
      </c>
      <c r="H12" s="74" t="s">
        <v>93</v>
      </c>
      <c r="I12" s="67">
        <v>3866174</v>
      </c>
    </row>
    <row r="13" spans="2:9" x14ac:dyDescent="0.25">
      <c r="B13" s="62" t="s">
        <v>75</v>
      </c>
      <c r="C13" s="60">
        <f>9240000-385000-385000-385000-385000-385000-385000-385000-385000-385000-385000-385000-385000-385000-385000-385000-385000-385000</f>
        <v>2695000</v>
      </c>
      <c r="H13" s="74" t="s">
        <v>149</v>
      </c>
      <c r="I13" s="67">
        <v>150000000</v>
      </c>
    </row>
    <row r="14" spans="2:9" x14ac:dyDescent="0.25">
      <c r="B14" s="62" t="s">
        <v>75</v>
      </c>
      <c r="C14" s="60">
        <f>2430000-243000-243000-243000-243000-243000-243000-243000-243000-243000</f>
        <v>243000</v>
      </c>
      <c r="H14" s="74" t="s">
        <v>42</v>
      </c>
      <c r="I14" s="67">
        <v>18899680</v>
      </c>
    </row>
    <row r="15" spans="2:9" x14ac:dyDescent="0.25">
      <c r="B15" s="62" t="s">
        <v>75</v>
      </c>
      <c r="C15" s="60">
        <f>1050000-105000-105000-105000-105000-105000-105000-105000-105000-105000</f>
        <v>105000</v>
      </c>
      <c r="H15" s="74" t="s">
        <v>161</v>
      </c>
      <c r="I15" s="67">
        <v>2650000</v>
      </c>
    </row>
    <row r="16" spans="2:9" x14ac:dyDescent="0.25">
      <c r="B16" s="62" t="s">
        <v>75</v>
      </c>
      <c r="C16" s="60">
        <f>750000-75000-75000-75000-75000-75000-75000-75000-75000-75000</f>
        <v>75000</v>
      </c>
      <c r="H16" s="74" t="s">
        <v>220</v>
      </c>
      <c r="I16" s="61">
        <v>2524000</v>
      </c>
    </row>
    <row r="17" spans="2:9" x14ac:dyDescent="0.25">
      <c r="B17" s="62" t="s">
        <v>75</v>
      </c>
      <c r="C17" s="60">
        <f>1050000-105000-105000-105000-105000-105000-105000-105000-105000-105000</f>
        <v>105000</v>
      </c>
      <c r="H17" s="74" t="s">
        <v>35</v>
      </c>
      <c r="I17" s="61">
        <v>1000000</v>
      </c>
    </row>
    <row r="18" spans="2:9" x14ac:dyDescent="0.25">
      <c r="B18" s="62" t="s">
        <v>75</v>
      </c>
      <c r="C18" s="60">
        <f>12600000-1050000-1050000-1050000-1050000-1050000-1050000-1050000-1050000-1050000-1050000-1050000</f>
        <v>1050000</v>
      </c>
      <c r="H18" s="74" t="s">
        <v>165</v>
      </c>
      <c r="I18" s="67">
        <v>1613500</v>
      </c>
    </row>
    <row r="19" spans="2:9" x14ac:dyDescent="0.25">
      <c r="B19" s="62" t="s">
        <v>75</v>
      </c>
      <c r="C19" s="60">
        <f>2880000-240000-240000-240000-240000-240000-240000-240000-240000-240000-240000</f>
        <v>480000</v>
      </c>
      <c r="H19" s="74" t="s">
        <v>52</v>
      </c>
      <c r="I19" s="67">
        <v>26562423</v>
      </c>
    </row>
    <row r="20" spans="2:9" x14ac:dyDescent="0.25">
      <c r="B20" s="62" t="s">
        <v>75</v>
      </c>
      <c r="C20" s="59">
        <v>250000</v>
      </c>
      <c r="H20" s="74" t="s">
        <v>204</v>
      </c>
      <c r="I20" s="67">
        <v>24500000</v>
      </c>
    </row>
    <row r="21" spans="2:9" x14ac:dyDescent="0.25">
      <c r="B21" s="62" t="s">
        <v>75</v>
      </c>
      <c r="C21" s="60">
        <f>11400000-950000-950000-950000-950000-950000-950000-950000-950000-950000</f>
        <v>2850000</v>
      </c>
      <c r="H21" s="74" t="s">
        <v>209</v>
      </c>
      <c r="I21" s="61">
        <v>230000</v>
      </c>
    </row>
    <row r="22" spans="2:9" x14ac:dyDescent="0.25">
      <c r="B22" s="62" t="s">
        <v>75</v>
      </c>
      <c r="C22" s="60">
        <f>6240000-520000-520000-520000-520000-520000-520000-520000-520000</f>
        <v>2080000</v>
      </c>
      <c r="H22" s="74" t="s">
        <v>163</v>
      </c>
      <c r="I22" s="67">
        <v>26738980</v>
      </c>
    </row>
    <row r="23" spans="2:9" x14ac:dyDescent="0.25">
      <c r="B23" s="62" t="s">
        <v>75</v>
      </c>
      <c r="C23" s="60">
        <f>3720000-310000-310000-310000-310000-310000-310000-310000</f>
        <v>1550000</v>
      </c>
      <c r="H23" s="74" t="s">
        <v>221</v>
      </c>
      <c r="I23" s="61">
        <v>878383</v>
      </c>
    </row>
    <row r="24" spans="2:9" x14ac:dyDescent="0.25">
      <c r="B24" s="62" t="s">
        <v>75</v>
      </c>
      <c r="C24" s="60">
        <f>3780000-315000-315000-315000-315000-315000-315000-315000</f>
        <v>1575000</v>
      </c>
      <c r="H24" s="74" t="s">
        <v>217</v>
      </c>
      <c r="I24" s="61">
        <v>1950000</v>
      </c>
    </row>
    <row r="25" spans="2:9" x14ac:dyDescent="0.25">
      <c r="B25" s="62" t="s">
        <v>75</v>
      </c>
      <c r="C25" s="60">
        <f>3600000-300000-300000-300000-300000-300000-300000-300000</f>
        <v>1500000</v>
      </c>
      <c r="H25" s="74" t="s">
        <v>101</v>
      </c>
      <c r="I25" s="67">
        <v>4427800</v>
      </c>
    </row>
    <row r="26" spans="2:9" x14ac:dyDescent="0.25">
      <c r="B26" s="62" t="s">
        <v>75</v>
      </c>
      <c r="C26" s="60">
        <f>5064000-422000-422000-422000-422000-422000</f>
        <v>2954000</v>
      </c>
      <c r="H26" s="74" t="s">
        <v>96</v>
      </c>
      <c r="I26" s="61">
        <v>1599471</v>
      </c>
    </row>
    <row r="27" spans="2:9" x14ac:dyDescent="0.25">
      <c r="B27" s="62" t="s">
        <v>75</v>
      </c>
      <c r="C27" s="60">
        <f>630000-63000-63000-63000</f>
        <v>441000</v>
      </c>
      <c r="H27" s="74" t="s">
        <v>156</v>
      </c>
      <c r="I27" s="61">
        <v>3290859</v>
      </c>
    </row>
    <row r="28" spans="2:9" x14ac:dyDescent="0.25">
      <c r="B28" s="62" t="s">
        <v>75</v>
      </c>
      <c r="C28" s="60">
        <f>2850000-285000-285000-285000</f>
        <v>1995000</v>
      </c>
      <c r="H28" s="74" t="s">
        <v>208</v>
      </c>
      <c r="I28" s="61">
        <v>20791880</v>
      </c>
    </row>
    <row r="29" spans="2:9" x14ac:dyDescent="0.25">
      <c r="B29" s="62" t="s">
        <v>75</v>
      </c>
      <c r="C29" s="60">
        <f>3750000-375000-375000-375000</f>
        <v>2625000</v>
      </c>
      <c r="H29" s="74" t="s">
        <v>144</v>
      </c>
      <c r="I29" s="67">
        <v>532867900</v>
      </c>
    </row>
    <row r="30" spans="2:9" x14ac:dyDescent="0.25">
      <c r="B30" s="62" t="s">
        <v>75</v>
      </c>
      <c r="C30" s="60">
        <f>4200000-350000</f>
        <v>3850000</v>
      </c>
      <c r="H30" s="74" t="s">
        <v>117</v>
      </c>
      <c r="I30" s="67">
        <v>771809662</v>
      </c>
    </row>
    <row r="31" spans="2:9" x14ac:dyDescent="0.25">
      <c r="B31" s="62" t="s">
        <v>75</v>
      </c>
      <c r="C31" s="60">
        <f>4200000-350000</f>
        <v>3850000</v>
      </c>
      <c r="H31" s="74" t="s">
        <v>58</v>
      </c>
      <c r="I31" s="67">
        <v>3533800208</v>
      </c>
    </row>
    <row r="32" spans="2:9" x14ac:dyDescent="0.25">
      <c r="B32" s="62" t="s">
        <v>75</v>
      </c>
      <c r="C32" s="59">
        <v>250000</v>
      </c>
      <c r="H32" s="79" t="s">
        <v>74</v>
      </c>
      <c r="I32" s="61">
        <v>370000</v>
      </c>
    </row>
    <row r="33" spans="2:9" x14ac:dyDescent="0.25">
      <c r="B33" s="62" t="s">
        <v>73</v>
      </c>
      <c r="C33" s="60">
        <f>9240000-385000-385000-385000-385000-385000-385000-385000-385000-385000-385000-385000-385000-385000-385000-385000-385000-385000-385000-385000-385000-385000-385000-385000</f>
        <v>385000</v>
      </c>
      <c r="H33" s="78" t="s">
        <v>153</v>
      </c>
      <c r="I33" s="61">
        <v>485250</v>
      </c>
    </row>
    <row r="34" spans="2:9" x14ac:dyDescent="0.25">
      <c r="B34" s="62" t="s">
        <v>73</v>
      </c>
      <c r="C34" s="60">
        <f>9240000-385000-385000-385000-385000-385000-385000-385000-385000-385000-385000-385000-385000-385000-385000-385000-385000-385000-385000-385000-385000-385000-385000-385000</f>
        <v>385000</v>
      </c>
      <c r="H34" s="74" t="s">
        <v>71</v>
      </c>
      <c r="I34" s="67">
        <v>103605022</v>
      </c>
    </row>
    <row r="35" spans="2:9" x14ac:dyDescent="0.25">
      <c r="B35" s="62" t="s">
        <v>73</v>
      </c>
      <c r="C35" s="60">
        <f>3750000-375000-375000-375000-375000-375000-375000-375000-375000-375000</f>
        <v>375000</v>
      </c>
      <c r="H35" s="78" t="s">
        <v>154</v>
      </c>
      <c r="I35" s="61">
        <v>3000000</v>
      </c>
    </row>
    <row r="36" spans="2:9" x14ac:dyDescent="0.25">
      <c r="B36" s="91" t="s">
        <v>73</v>
      </c>
      <c r="C36" s="95">
        <f>2705000-270500-270500-270500</f>
        <v>1893500</v>
      </c>
      <c r="D36" s="63">
        <v>39876500</v>
      </c>
      <c r="H36" s="74" t="s">
        <v>59</v>
      </c>
      <c r="I36" s="61">
        <v>6317260</v>
      </c>
    </row>
    <row r="37" spans="2:9" x14ac:dyDescent="0.25">
      <c r="B37" s="96" t="s">
        <v>57</v>
      </c>
      <c r="C37" s="68">
        <v>17210490</v>
      </c>
      <c r="D37" s="68">
        <v>17210490</v>
      </c>
      <c r="H37" s="74" t="s">
        <v>60</v>
      </c>
      <c r="I37" s="61">
        <v>7010273</v>
      </c>
    </row>
    <row r="38" spans="2:9" x14ac:dyDescent="0.25">
      <c r="B38" s="97" t="s">
        <v>125</v>
      </c>
      <c r="C38" s="98">
        <f>21680700-1929800</f>
        <v>19750900</v>
      </c>
      <c r="D38" s="70"/>
      <c r="H38" s="74" t="s">
        <v>212</v>
      </c>
      <c r="I38" s="67">
        <v>1248000</v>
      </c>
    </row>
    <row r="39" spans="2:9" x14ac:dyDescent="0.25">
      <c r="B39" s="91" t="s">
        <v>125</v>
      </c>
      <c r="C39" s="66">
        <v>28106250</v>
      </c>
      <c r="D39" s="63">
        <v>47857150</v>
      </c>
      <c r="H39" s="74" t="s">
        <v>98</v>
      </c>
      <c r="I39" s="61">
        <v>398500</v>
      </c>
    </row>
    <row r="40" spans="2:9" x14ac:dyDescent="0.25">
      <c r="B40" s="96" t="s">
        <v>29</v>
      </c>
      <c r="C40" s="99">
        <f>301460552-6293700-6249300-16650-6227100-6210450-6082800-6160500-6327000-6321450-6376950-6449100-33300-6515700-6188250-6604500-6582300-6771000-6804300-6882000-6993000-6965250-6837600-6771000-6993000-6188250-7026300-6188250-6188250-6188250-7104000-7104000-7303800-7303800</f>
        <v>97209452</v>
      </c>
      <c r="D40" s="112">
        <v>97209452</v>
      </c>
      <c r="H40" s="74" t="s">
        <v>198</v>
      </c>
      <c r="I40" s="67">
        <v>2330000</v>
      </c>
    </row>
    <row r="41" spans="2:9" x14ac:dyDescent="0.25">
      <c r="B41" s="92" t="s">
        <v>93</v>
      </c>
      <c r="C41" s="65">
        <v>1256593</v>
      </c>
      <c r="H41" s="74" t="s">
        <v>155</v>
      </c>
      <c r="I41" s="61">
        <v>3080000</v>
      </c>
    </row>
    <row r="42" spans="2:9" x14ac:dyDescent="0.25">
      <c r="B42" s="62" t="s">
        <v>93</v>
      </c>
      <c r="C42" s="59">
        <f>383850-151875</f>
        <v>231975</v>
      </c>
      <c r="H42" s="74" t="s">
        <v>32</v>
      </c>
      <c r="I42" s="67">
        <v>6600000</v>
      </c>
    </row>
    <row r="43" spans="2:9" x14ac:dyDescent="0.25">
      <c r="B43" s="62" t="s">
        <v>93</v>
      </c>
      <c r="C43" s="59">
        <v>338719</v>
      </c>
      <c r="H43" s="74" t="s">
        <v>210</v>
      </c>
      <c r="I43" s="61">
        <v>400000</v>
      </c>
    </row>
    <row r="44" spans="2:9" x14ac:dyDescent="0.25">
      <c r="B44" s="91" t="s">
        <v>93</v>
      </c>
      <c r="C44" s="66">
        <v>2038887</v>
      </c>
      <c r="D44" s="63">
        <v>3866174</v>
      </c>
      <c r="H44" s="74" t="s">
        <v>148</v>
      </c>
      <c r="I44" s="67">
        <v>116307500</v>
      </c>
    </row>
    <row r="45" spans="2:9" x14ac:dyDescent="0.25">
      <c r="B45" s="92" t="s">
        <v>126</v>
      </c>
      <c r="C45" s="65">
        <v>46235000</v>
      </c>
      <c r="H45" s="74" t="s">
        <v>78</v>
      </c>
      <c r="I45" s="67">
        <v>296162</v>
      </c>
    </row>
    <row r="46" spans="2:9" x14ac:dyDescent="0.25">
      <c r="B46" s="62" t="s">
        <v>126</v>
      </c>
      <c r="C46" s="59">
        <v>54990300</v>
      </c>
      <c r="H46" s="74" t="s">
        <v>213</v>
      </c>
      <c r="I46" s="61">
        <v>984000</v>
      </c>
    </row>
    <row r="47" spans="2:9" x14ac:dyDescent="0.25">
      <c r="B47" s="91" t="s">
        <v>149</v>
      </c>
      <c r="C47" s="66">
        <v>48774700</v>
      </c>
      <c r="D47" s="63">
        <v>150000000</v>
      </c>
      <c r="H47" s="74" t="s">
        <v>216</v>
      </c>
      <c r="I47" s="61">
        <v>200000</v>
      </c>
    </row>
    <row r="48" spans="2:9" x14ac:dyDescent="0.25">
      <c r="B48" s="97" t="s">
        <v>90</v>
      </c>
      <c r="C48" s="98">
        <f>18203610-3175000-3190000-3150000-3175000</f>
        <v>5513610</v>
      </c>
      <c r="D48" s="70"/>
      <c r="H48" s="80" t="s">
        <v>173</v>
      </c>
      <c r="I48" s="67">
        <v>821978146</v>
      </c>
    </row>
    <row r="49" spans="2:9" x14ac:dyDescent="0.25">
      <c r="B49" s="91" t="s">
        <v>42</v>
      </c>
      <c r="C49" s="95">
        <f>31240000-14444430-3409500</f>
        <v>13386070</v>
      </c>
      <c r="D49" s="63">
        <v>18899680</v>
      </c>
      <c r="H49" s="74" t="s">
        <v>162</v>
      </c>
      <c r="I49" s="67">
        <v>5000000</v>
      </c>
    </row>
    <row r="50" spans="2:9" x14ac:dyDescent="0.25">
      <c r="B50" s="92" t="s">
        <v>72</v>
      </c>
      <c r="C50" s="64">
        <f>900000-450000</f>
        <v>450000</v>
      </c>
      <c r="H50" s="74" t="s">
        <v>184</v>
      </c>
      <c r="I50" s="67">
        <v>1444000</v>
      </c>
    </row>
    <row r="51" spans="2:9" x14ac:dyDescent="0.25">
      <c r="B51" s="62" t="s">
        <v>72</v>
      </c>
      <c r="C51" s="60">
        <f>300000-150000</f>
        <v>150000</v>
      </c>
      <c r="H51" s="74" t="s">
        <v>135</v>
      </c>
      <c r="I51" s="67">
        <v>467132100</v>
      </c>
    </row>
    <row r="52" spans="2:9" x14ac:dyDescent="0.25">
      <c r="B52" s="62" t="s">
        <v>72</v>
      </c>
      <c r="C52" s="60">
        <f>600000-300000</f>
        <v>300000</v>
      </c>
      <c r="H52" s="74" t="s">
        <v>147</v>
      </c>
      <c r="I52" s="67">
        <v>328032000</v>
      </c>
    </row>
    <row r="53" spans="2:9" x14ac:dyDescent="0.25">
      <c r="B53" s="62" t="s">
        <v>72</v>
      </c>
      <c r="C53" s="60">
        <f>600000-300000</f>
        <v>300000</v>
      </c>
      <c r="H53" s="74" t="s">
        <v>202</v>
      </c>
      <c r="I53" s="61">
        <v>1100000</v>
      </c>
    </row>
    <row r="54" spans="2:9" x14ac:dyDescent="0.25">
      <c r="B54" s="62" t="s">
        <v>72</v>
      </c>
      <c r="C54" s="60">
        <f>300000-150000</f>
        <v>150000</v>
      </c>
      <c r="H54" s="74" t="s">
        <v>81</v>
      </c>
      <c r="I54" s="67">
        <v>9097543</v>
      </c>
    </row>
    <row r="55" spans="2:9" x14ac:dyDescent="0.25">
      <c r="B55" s="62" t="s">
        <v>160</v>
      </c>
      <c r="C55" s="60">
        <f>600000-300000</f>
        <v>300000</v>
      </c>
      <c r="H55" s="74" t="s">
        <v>171</v>
      </c>
      <c r="I55" s="67">
        <v>3398000</v>
      </c>
    </row>
    <row r="56" spans="2:9" x14ac:dyDescent="0.25">
      <c r="B56" s="91" t="s">
        <v>161</v>
      </c>
      <c r="C56" s="95">
        <f>2000000-1000000</f>
        <v>1000000</v>
      </c>
      <c r="D56" s="63">
        <v>2650000</v>
      </c>
      <c r="H56" s="74" t="s">
        <v>219</v>
      </c>
      <c r="I56" s="67">
        <v>1766000</v>
      </c>
    </row>
    <row r="57" spans="2:9" x14ac:dyDescent="0.25">
      <c r="B57" s="93" t="s">
        <v>220</v>
      </c>
      <c r="C57" s="68">
        <v>2524000</v>
      </c>
      <c r="D57" s="68">
        <v>2524000</v>
      </c>
      <c r="H57" s="74" t="s">
        <v>130</v>
      </c>
      <c r="I57" s="67">
        <v>260899000</v>
      </c>
    </row>
    <row r="58" spans="2:9" x14ac:dyDescent="0.25">
      <c r="B58" s="93" t="s">
        <v>35</v>
      </c>
      <c r="C58" s="68">
        <v>1000000</v>
      </c>
      <c r="D58" s="68">
        <v>1000000</v>
      </c>
      <c r="H58" s="74" t="s">
        <v>91</v>
      </c>
      <c r="I58" s="67">
        <v>4428040</v>
      </c>
    </row>
    <row r="59" spans="2:9" x14ac:dyDescent="0.25">
      <c r="B59" s="92" t="s">
        <v>165</v>
      </c>
      <c r="C59" s="65">
        <v>1590000</v>
      </c>
      <c r="H59" s="74" t="s">
        <v>43</v>
      </c>
      <c r="I59" s="67">
        <v>18944940</v>
      </c>
    </row>
    <row r="60" spans="2:9" x14ac:dyDescent="0.25">
      <c r="B60" s="91" t="s">
        <v>165</v>
      </c>
      <c r="C60" s="95">
        <f>1728000-1704500</f>
        <v>23500</v>
      </c>
      <c r="D60" s="63">
        <v>1613500</v>
      </c>
      <c r="H60" s="74" t="s">
        <v>223</v>
      </c>
      <c r="I60" s="67">
        <v>1100000</v>
      </c>
    </row>
    <row r="61" spans="2:9" x14ac:dyDescent="0.25">
      <c r="B61" s="92" t="s">
        <v>52</v>
      </c>
      <c r="C61" s="65">
        <v>751201</v>
      </c>
      <c r="H61" s="74" t="s">
        <v>34</v>
      </c>
      <c r="I61" s="67">
        <v>2750000</v>
      </c>
    </row>
    <row r="62" spans="2:9" x14ac:dyDescent="0.25">
      <c r="B62" s="62" t="s">
        <v>52</v>
      </c>
      <c r="C62" s="59">
        <v>16625608</v>
      </c>
      <c r="H62" s="74" t="s">
        <v>64</v>
      </c>
      <c r="I62" s="67">
        <v>6938250</v>
      </c>
    </row>
    <row r="63" spans="2:9" x14ac:dyDescent="0.25">
      <c r="B63" s="62" t="s">
        <v>52</v>
      </c>
      <c r="C63" s="59">
        <f>2989700-86739</f>
        <v>2902961</v>
      </c>
      <c r="H63" s="74" t="s">
        <v>95</v>
      </c>
      <c r="I63" s="67">
        <v>1100000</v>
      </c>
    </row>
    <row r="64" spans="2:9" x14ac:dyDescent="0.25">
      <c r="B64" s="91" t="s">
        <v>52</v>
      </c>
      <c r="C64" s="66">
        <f>6497801-173256-41892</f>
        <v>6282653</v>
      </c>
      <c r="D64" s="63">
        <v>26562423</v>
      </c>
      <c r="H64" s="74" t="s">
        <v>37</v>
      </c>
      <c r="I64" s="67">
        <v>1791136</v>
      </c>
    </row>
    <row r="65" spans="2:9" x14ac:dyDescent="0.25">
      <c r="B65" s="92" t="s">
        <v>204</v>
      </c>
      <c r="C65" s="65">
        <v>22000000</v>
      </c>
      <c r="H65" s="74" t="s">
        <v>100</v>
      </c>
      <c r="I65" s="67">
        <v>835358</v>
      </c>
    </row>
    <row r="66" spans="2:9" x14ac:dyDescent="0.25">
      <c r="B66" s="91" t="s">
        <v>204</v>
      </c>
      <c r="C66" s="66">
        <v>2500000</v>
      </c>
      <c r="D66" s="63">
        <v>24500000</v>
      </c>
      <c r="H66" s="74" t="s">
        <v>224</v>
      </c>
      <c r="I66" s="61">
        <v>5482749</v>
      </c>
    </row>
    <row r="67" spans="2:9" x14ac:dyDescent="0.25">
      <c r="B67" s="93" t="s">
        <v>209</v>
      </c>
      <c r="C67" s="68">
        <v>230000</v>
      </c>
      <c r="D67" s="68">
        <v>230000</v>
      </c>
      <c r="H67" s="74" t="s">
        <v>150</v>
      </c>
      <c r="I67" s="67">
        <v>31340350</v>
      </c>
    </row>
    <row r="68" spans="2:9" x14ac:dyDescent="0.25">
      <c r="B68" s="93" t="s">
        <v>163</v>
      </c>
      <c r="C68" s="100">
        <f>125388980-65800000-32850000</f>
        <v>26738980</v>
      </c>
      <c r="D68" s="112">
        <v>26738980</v>
      </c>
      <c r="H68" s="74" t="s">
        <v>207</v>
      </c>
      <c r="I68" s="61">
        <v>360000</v>
      </c>
    </row>
    <row r="69" spans="2:9" x14ac:dyDescent="0.25">
      <c r="B69" s="93" t="s">
        <v>221</v>
      </c>
      <c r="C69" s="68">
        <v>878383</v>
      </c>
      <c r="D69" s="68">
        <v>878383</v>
      </c>
      <c r="H69" s="74" t="s">
        <v>206</v>
      </c>
      <c r="I69" s="61">
        <v>880000</v>
      </c>
    </row>
    <row r="70" spans="2:9" x14ac:dyDescent="0.25">
      <c r="B70" s="93" t="s">
        <v>217</v>
      </c>
      <c r="C70" s="68">
        <v>1950000</v>
      </c>
      <c r="D70" s="68">
        <v>1950000</v>
      </c>
      <c r="H70" s="74" t="s">
        <v>119</v>
      </c>
      <c r="I70" s="67">
        <v>12000000</v>
      </c>
    </row>
    <row r="71" spans="2:9" x14ac:dyDescent="0.25">
      <c r="B71" s="74" t="s">
        <v>187</v>
      </c>
      <c r="C71" s="61">
        <v>1060994</v>
      </c>
      <c r="H71" s="74" t="s">
        <v>190</v>
      </c>
      <c r="I71" s="67">
        <v>44000000</v>
      </c>
    </row>
    <row r="72" spans="2:9" x14ac:dyDescent="0.25">
      <c r="B72" s="74" t="s">
        <v>159</v>
      </c>
      <c r="C72" s="61">
        <v>515908</v>
      </c>
      <c r="H72" s="78" t="s">
        <v>77</v>
      </c>
      <c r="I72" s="61">
        <v>1650000</v>
      </c>
    </row>
    <row r="73" spans="2:9" x14ac:dyDescent="0.25">
      <c r="B73" s="78" t="s">
        <v>101</v>
      </c>
      <c r="C73" s="61">
        <v>312252</v>
      </c>
      <c r="H73" s="74" t="s">
        <v>25</v>
      </c>
      <c r="I73" s="67">
        <v>8902156</v>
      </c>
    </row>
    <row r="74" spans="2:9" x14ac:dyDescent="0.25">
      <c r="B74" s="115" t="s">
        <v>101</v>
      </c>
      <c r="C74" s="116">
        <v>2538646</v>
      </c>
      <c r="D74" s="63">
        <v>4427800</v>
      </c>
      <c r="H74" s="74" t="s">
        <v>218</v>
      </c>
      <c r="I74" s="61">
        <v>5661791</v>
      </c>
    </row>
    <row r="75" spans="2:9" x14ac:dyDescent="0.25">
      <c r="B75" s="113" t="s">
        <v>96</v>
      </c>
      <c r="C75" s="114">
        <v>1599471</v>
      </c>
      <c r="D75" s="114">
        <v>1599471</v>
      </c>
      <c r="H75" s="74" t="s">
        <v>200</v>
      </c>
      <c r="I75" s="67">
        <v>4900000</v>
      </c>
    </row>
    <row r="76" spans="2:9" x14ac:dyDescent="0.25">
      <c r="B76" s="93" t="s">
        <v>156</v>
      </c>
      <c r="C76" s="68">
        <v>3290859</v>
      </c>
      <c r="D76" s="68">
        <v>3290859</v>
      </c>
      <c r="H76" s="74" t="s">
        <v>151</v>
      </c>
      <c r="I76" s="67">
        <v>6540600</v>
      </c>
    </row>
    <row r="77" spans="2:9" x14ac:dyDescent="0.25">
      <c r="B77" s="93" t="s">
        <v>208</v>
      </c>
      <c r="C77" s="68">
        <v>20791880</v>
      </c>
      <c r="D77" s="68">
        <v>20791880</v>
      </c>
      <c r="H77" s="82" t="s">
        <v>56</v>
      </c>
      <c r="I77" s="82">
        <v>1012000</v>
      </c>
    </row>
    <row r="78" spans="2:9" x14ac:dyDescent="0.25">
      <c r="B78" s="92" t="s">
        <v>116</v>
      </c>
      <c r="C78" s="65">
        <v>261431300</v>
      </c>
      <c r="H78" s="74" t="s">
        <v>166</v>
      </c>
      <c r="I78" s="67">
        <v>3517951</v>
      </c>
    </row>
    <row r="79" spans="2:9" x14ac:dyDescent="0.25">
      <c r="B79" s="91" t="s">
        <v>144</v>
      </c>
      <c r="C79" s="66">
        <v>271436600</v>
      </c>
      <c r="D79" s="63">
        <v>532867900</v>
      </c>
      <c r="H79" s="74" t="s">
        <v>84</v>
      </c>
      <c r="I79" s="67">
        <v>1533000</v>
      </c>
    </row>
    <row r="80" spans="2:9" x14ac:dyDescent="0.25">
      <c r="B80" s="92" t="s">
        <v>117</v>
      </c>
      <c r="C80" s="65">
        <v>184399662</v>
      </c>
      <c r="H80" s="76" t="s">
        <v>30</v>
      </c>
      <c r="I80" s="83">
        <v>7000000</v>
      </c>
    </row>
    <row r="81" spans="2:9" x14ac:dyDescent="0.25">
      <c r="B81" s="62" t="s">
        <v>117</v>
      </c>
      <c r="C81" s="59">
        <v>253800000</v>
      </c>
      <c r="H81" s="74" t="s">
        <v>69</v>
      </c>
      <c r="I81" s="67">
        <v>704000</v>
      </c>
    </row>
    <row r="82" spans="2:9" x14ac:dyDescent="0.25">
      <c r="B82" s="91" t="s">
        <v>117</v>
      </c>
      <c r="C82" s="66">
        <v>333610000</v>
      </c>
      <c r="D82" s="63">
        <v>771809662</v>
      </c>
      <c r="H82" s="74" t="s">
        <v>188</v>
      </c>
      <c r="I82" s="67">
        <v>96173985</v>
      </c>
    </row>
    <row r="83" spans="2:9" x14ac:dyDescent="0.25">
      <c r="B83" s="92" t="s">
        <v>58</v>
      </c>
      <c r="C83" s="64">
        <f>3915000000-392272700-402836922-319500000-170979816</f>
        <v>2629410562</v>
      </c>
      <c r="H83" s="76" t="s">
        <v>28</v>
      </c>
      <c r="I83" s="67">
        <v>18053680</v>
      </c>
    </row>
    <row r="84" spans="2:9" x14ac:dyDescent="0.25">
      <c r="B84" s="62" t="s">
        <v>58</v>
      </c>
      <c r="C84" s="59">
        <v>2200000</v>
      </c>
      <c r="H84" s="74" t="s">
        <v>152</v>
      </c>
      <c r="I84" s="67">
        <v>917240</v>
      </c>
    </row>
    <row r="85" spans="2:9" x14ac:dyDescent="0.25">
      <c r="B85" s="62" t="s">
        <v>58</v>
      </c>
      <c r="C85" s="59">
        <v>387871731</v>
      </c>
      <c r="H85" s="74" t="s">
        <v>215</v>
      </c>
      <c r="I85" s="61">
        <v>4399000</v>
      </c>
    </row>
    <row r="86" spans="2:9" x14ac:dyDescent="0.25">
      <c r="B86" s="91" t="s">
        <v>58</v>
      </c>
      <c r="C86" s="66">
        <v>514317915</v>
      </c>
      <c r="D86" s="63">
        <v>3533800208</v>
      </c>
      <c r="H86" s="74" t="s">
        <v>63</v>
      </c>
      <c r="I86" s="67">
        <v>2389300</v>
      </c>
    </row>
    <row r="87" spans="2:9" x14ac:dyDescent="0.25">
      <c r="B87" s="101" t="s">
        <v>74</v>
      </c>
      <c r="C87" s="68">
        <v>370000</v>
      </c>
      <c r="D87" s="68">
        <v>370000</v>
      </c>
      <c r="H87" s="80" t="s">
        <v>185</v>
      </c>
      <c r="I87" s="81">
        <v>900000</v>
      </c>
    </row>
    <row r="88" spans="2:9" x14ac:dyDescent="0.25">
      <c r="B88" s="102" t="s">
        <v>153</v>
      </c>
      <c r="C88" s="68">
        <v>485250</v>
      </c>
      <c r="D88" s="68">
        <v>485250</v>
      </c>
      <c r="H88" s="74" t="s">
        <v>203</v>
      </c>
      <c r="I88" s="61">
        <v>890000</v>
      </c>
    </row>
    <row r="89" spans="2:9" x14ac:dyDescent="0.25">
      <c r="B89" s="92" t="s">
        <v>169</v>
      </c>
      <c r="C89" s="65">
        <v>2581894</v>
      </c>
      <c r="H89" s="74" t="s">
        <v>158</v>
      </c>
      <c r="I89" s="61">
        <v>847200</v>
      </c>
    </row>
    <row r="90" spans="2:9" x14ac:dyDescent="0.25">
      <c r="B90" s="62" t="s">
        <v>170</v>
      </c>
      <c r="C90" s="59">
        <v>13602154</v>
      </c>
      <c r="H90" s="74" t="s">
        <v>24</v>
      </c>
      <c r="I90" s="67">
        <v>4884470</v>
      </c>
    </row>
    <row r="91" spans="2:9" x14ac:dyDescent="0.25">
      <c r="B91" s="62" t="s">
        <v>71</v>
      </c>
      <c r="C91" s="60">
        <f>60226977-6606596-6606596-6606596</f>
        <v>40407189</v>
      </c>
      <c r="H91" s="74" t="s">
        <v>222</v>
      </c>
      <c r="I91" s="61">
        <v>3625000</v>
      </c>
    </row>
    <row r="92" spans="2:9" x14ac:dyDescent="0.25">
      <c r="B92" s="91" t="s">
        <v>71</v>
      </c>
      <c r="C92" s="95">
        <f>60226977-6606596-6606596</f>
        <v>47013785</v>
      </c>
      <c r="D92" s="63">
        <v>103605022</v>
      </c>
      <c r="H92" s="74" t="s">
        <v>85</v>
      </c>
      <c r="I92" s="67">
        <v>21717780</v>
      </c>
    </row>
    <row r="93" spans="2:9" x14ac:dyDescent="0.25">
      <c r="B93" s="102" t="s">
        <v>154</v>
      </c>
      <c r="C93" s="68">
        <v>3000000</v>
      </c>
      <c r="D93" s="68">
        <v>3000000</v>
      </c>
      <c r="H93" s="74" t="s">
        <v>82</v>
      </c>
      <c r="I93" s="67">
        <v>4180000</v>
      </c>
    </row>
    <row r="94" spans="2:9" x14ac:dyDescent="0.25">
      <c r="B94" s="93" t="s">
        <v>59</v>
      </c>
      <c r="C94" s="68">
        <v>6317260</v>
      </c>
      <c r="D94" s="68">
        <v>6317260</v>
      </c>
      <c r="H94" s="74" t="s">
        <v>168</v>
      </c>
      <c r="I94" s="61">
        <v>250000</v>
      </c>
    </row>
    <row r="95" spans="2:9" x14ac:dyDescent="0.25">
      <c r="B95" s="93" t="s">
        <v>60</v>
      </c>
      <c r="C95" s="68">
        <v>7010273</v>
      </c>
      <c r="D95" s="68">
        <v>7010273</v>
      </c>
      <c r="H95" s="74" t="s">
        <v>79</v>
      </c>
      <c r="I95" s="61">
        <v>1320000</v>
      </c>
    </row>
    <row r="96" spans="2:9" x14ac:dyDescent="0.25">
      <c r="B96" s="92" t="s">
        <v>211</v>
      </c>
      <c r="C96" s="65">
        <v>968000</v>
      </c>
      <c r="H96" s="74" t="s">
        <v>191</v>
      </c>
      <c r="I96" s="61">
        <v>2395600</v>
      </c>
    </row>
    <row r="97" spans="2:9" ht="15.75" thickBot="1" x14ac:dyDescent="0.3">
      <c r="B97" s="91" t="s">
        <v>212</v>
      </c>
      <c r="C97" s="66">
        <v>280000</v>
      </c>
      <c r="D97" s="63">
        <v>1248000</v>
      </c>
      <c r="H97" s="74" t="s">
        <v>205</v>
      </c>
      <c r="I97" s="117">
        <v>410000</v>
      </c>
    </row>
    <row r="98" spans="2:9" x14ac:dyDescent="0.25">
      <c r="B98" s="93" t="s">
        <v>98</v>
      </c>
      <c r="C98" s="68">
        <v>398500</v>
      </c>
      <c r="D98" s="68">
        <v>398500</v>
      </c>
      <c r="H98" s="74"/>
      <c r="I98" s="61">
        <f>SUM(I3:I97)</f>
        <v>8003141184</v>
      </c>
    </row>
    <row r="99" spans="2:9" x14ac:dyDescent="0.25">
      <c r="B99" s="92" t="s">
        <v>198</v>
      </c>
      <c r="C99" s="65">
        <v>300000</v>
      </c>
      <c r="H99" s="74"/>
      <c r="I99" s="61">
        <v>8003141184</v>
      </c>
    </row>
    <row r="100" spans="2:9" x14ac:dyDescent="0.25">
      <c r="B100" s="62" t="s">
        <v>198</v>
      </c>
      <c r="C100" s="59">
        <v>250000</v>
      </c>
      <c r="H100" s="74"/>
      <c r="I100" s="61">
        <f>+I98-I99</f>
        <v>0</v>
      </c>
    </row>
    <row r="101" spans="2:9" x14ac:dyDescent="0.25">
      <c r="B101" s="62" t="s">
        <v>198</v>
      </c>
      <c r="C101" s="59">
        <v>350000</v>
      </c>
      <c r="H101" s="74"/>
    </row>
    <row r="102" spans="2:9" x14ac:dyDescent="0.25">
      <c r="B102" s="62" t="s">
        <v>198</v>
      </c>
      <c r="C102" s="59">
        <v>280000</v>
      </c>
      <c r="H102" s="74"/>
    </row>
    <row r="103" spans="2:9" x14ac:dyDescent="0.25">
      <c r="B103" s="62" t="s">
        <v>198</v>
      </c>
      <c r="C103" s="59">
        <v>300000</v>
      </c>
      <c r="H103" s="74"/>
    </row>
    <row r="104" spans="2:9" x14ac:dyDescent="0.25">
      <c r="B104" s="62" t="s">
        <v>198</v>
      </c>
      <c r="C104" s="59">
        <v>250000</v>
      </c>
      <c r="H104" s="74"/>
    </row>
    <row r="105" spans="2:9" x14ac:dyDescent="0.25">
      <c r="B105" s="91" t="s">
        <v>198</v>
      </c>
      <c r="C105" s="66">
        <v>600000</v>
      </c>
      <c r="D105" s="63">
        <v>2330000</v>
      </c>
      <c r="H105" s="74"/>
    </row>
    <row r="106" spans="2:9" x14ac:dyDescent="0.25">
      <c r="B106" s="93" t="s">
        <v>155</v>
      </c>
      <c r="C106" s="68">
        <v>3080000</v>
      </c>
      <c r="D106" s="68">
        <v>3080000</v>
      </c>
      <c r="H106" s="74"/>
    </row>
    <row r="107" spans="2:9" ht="15.75" thickBot="1" x14ac:dyDescent="0.3">
      <c r="B107" s="92" t="s">
        <v>32</v>
      </c>
      <c r="C107" s="65">
        <v>3300000</v>
      </c>
      <c r="H107" s="141" t="s">
        <v>174</v>
      </c>
      <c r="I107" s="141"/>
    </row>
    <row r="108" spans="2:9" ht="15.75" thickBot="1" x14ac:dyDescent="0.3">
      <c r="B108" s="91" t="s">
        <v>32</v>
      </c>
      <c r="C108" s="66">
        <v>3300000</v>
      </c>
      <c r="D108" s="63">
        <v>6600000</v>
      </c>
      <c r="H108" s="142" t="s">
        <v>175</v>
      </c>
      <c r="I108" s="142"/>
    </row>
    <row r="109" spans="2:9" x14ac:dyDescent="0.25">
      <c r="B109" s="93" t="s">
        <v>210</v>
      </c>
      <c r="C109" s="68">
        <v>400000</v>
      </c>
      <c r="D109" s="68">
        <v>400000</v>
      </c>
      <c r="H109" s="74" t="s">
        <v>11</v>
      </c>
      <c r="I109" s="121">
        <v>3622609331.0968013</v>
      </c>
    </row>
    <row r="110" spans="2:9" x14ac:dyDescent="0.25">
      <c r="B110" s="92" t="s">
        <v>124</v>
      </c>
      <c r="C110" s="64">
        <f>42350500-14075000</f>
        <v>28275500</v>
      </c>
      <c r="H110" s="74" t="s">
        <v>236</v>
      </c>
      <c r="I110" s="121">
        <v>313479447.40800005</v>
      </c>
    </row>
    <row r="111" spans="2:9" x14ac:dyDescent="0.25">
      <c r="B111" s="62" t="s">
        <v>124</v>
      </c>
      <c r="C111" s="59">
        <v>43351700</v>
      </c>
      <c r="H111" s="74" t="s">
        <v>177</v>
      </c>
      <c r="I111" s="121">
        <v>324248000</v>
      </c>
    </row>
    <row r="112" spans="2:9" x14ac:dyDescent="0.25">
      <c r="B112" s="91" t="s">
        <v>148</v>
      </c>
      <c r="C112" s="66">
        <v>44680300</v>
      </c>
      <c r="D112" s="63">
        <v>116307500</v>
      </c>
      <c r="H112" s="74" t="s">
        <v>235</v>
      </c>
      <c r="I112" s="121">
        <v>196031053.5492</v>
      </c>
    </row>
    <row r="113" spans="2:9" x14ac:dyDescent="0.25">
      <c r="B113" s="97" t="s">
        <v>78</v>
      </c>
      <c r="C113" s="69">
        <v>80784</v>
      </c>
      <c r="D113" s="70"/>
      <c r="H113" s="74" t="s">
        <v>176</v>
      </c>
      <c r="I113" s="121">
        <v>148988336</v>
      </c>
    </row>
    <row r="114" spans="2:9" x14ac:dyDescent="0.25">
      <c r="B114" s="91" t="s">
        <v>78</v>
      </c>
      <c r="C114" s="66">
        <v>215378</v>
      </c>
      <c r="D114" s="63">
        <v>296162</v>
      </c>
      <c r="H114" s="74" t="s">
        <v>178</v>
      </c>
      <c r="I114" s="121">
        <v>341515856.20419997</v>
      </c>
    </row>
    <row r="115" spans="2:9" x14ac:dyDescent="0.25">
      <c r="B115" s="93" t="s">
        <v>213</v>
      </c>
      <c r="C115" s="68">
        <v>984000</v>
      </c>
      <c r="D115" s="68">
        <v>984000</v>
      </c>
      <c r="H115" s="74" t="s">
        <v>234</v>
      </c>
      <c r="I115" s="121">
        <v>699326322.5</v>
      </c>
    </row>
    <row r="116" spans="2:9" x14ac:dyDescent="0.25">
      <c r="B116" s="93" t="s">
        <v>216</v>
      </c>
      <c r="C116" s="68">
        <v>200000</v>
      </c>
      <c r="D116" s="68">
        <v>200000</v>
      </c>
      <c r="H116" s="74" t="s">
        <v>102</v>
      </c>
      <c r="I116" s="121">
        <v>3239344.6750000003</v>
      </c>
    </row>
    <row r="117" spans="2:9" x14ac:dyDescent="0.25">
      <c r="B117" s="92" t="s">
        <v>157</v>
      </c>
      <c r="C117" s="64">
        <f>24648693-17028904</f>
        <v>7619789</v>
      </c>
      <c r="H117" s="74" t="s">
        <v>233</v>
      </c>
      <c r="I117" s="121">
        <v>-0.13699999451637268</v>
      </c>
    </row>
    <row r="118" spans="2:9" x14ac:dyDescent="0.25">
      <c r="B118" s="62" t="s">
        <v>193</v>
      </c>
      <c r="C118" s="59">
        <v>1251272</v>
      </c>
      <c r="H118" s="74" t="s">
        <v>26</v>
      </c>
      <c r="I118" s="121">
        <v>2668688203.6168003</v>
      </c>
    </row>
    <row r="119" spans="2:9" x14ac:dyDescent="0.25">
      <c r="B119" s="62" t="s">
        <v>195</v>
      </c>
      <c r="C119" s="59">
        <v>1314946</v>
      </c>
      <c r="H119" s="74" t="s">
        <v>141</v>
      </c>
      <c r="I119" s="121">
        <v>193505936.73179999</v>
      </c>
    </row>
    <row r="120" spans="2:9" x14ac:dyDescent="0.25">
      <c r="B120" s="62" t="s">
        <v>196</v>
      </c>
      <c r="C120" s="59">
        <v>69540191</v>
      </c>
      <c r="H120" s="74" t="s">
        <v>232</v>
      </c>
      <c r="I120" s="121">
        <v>-0.49640000984072685</v>
      </c>
    </row>
    <row r="121" spans="2:9" ht="15.75" thickBot="1" x14ac:dyDescent="0.3">
      <c r="B121" s="89" t="s">
        <v>186</v>
      </c>
      <c r="C121" s="59">
        <v>12226084</v>
      </c>
      <c r="H121" s="125" t="s">
        <v>2</v>
      </c>
      <c r="I121" s="124">
        <f>SUM(I109:I120)</f>
        <v>8511631831.1484013</v>
      </c>
    </row>
    <row r="122" spans="2:9" ht="15.75" thickTop="1" x14ac:dyDescent="0.25">
      <c r="B122" s="62" t="s">
        <v>194</v>
      </c>
      <c r="C122" s="59">
        <v>886170</v>
      </c>
      <c r="H122" s="74"/>
    </row>
    <row r="123" spans="2:9" x14ac:dyDescent="0.25">
      <c r="B123" s="62" t="s">
        <v>197</v>
      </c>
      <c r="C123" s="59">
        <v>80926899</v>
      </c>
      <c r="H123" s="74"/>
    </row>
    <row r="124" spans="2:9" x14ac:dyDescent="0.25">
      <c r="B124" s="62" t="s">
        <v>226</v>
      </c>
      <c r="C124" s="59">
        <v>185296894</v>
      </c>
      <c r="H124" s="74"/>
    </row>
    <row r="125" spans="2:9" x14ac:dyDescent="0.25">
      <c r="B125" s="62" t="s">
        <v>230</v>
      </c>
      <c r="C125" s="59">
        <v>8645303</v>
      </c>
      <c r="H125" s="74"/>
    </row>
    <row r="126" spans="2:9" x14ac:dyDescent="0.25">
      <c r="B126" s="62" t="s">
        <v>231</v>
      </c>
      <c r="C126" s="59">
        <v>68531087</v>
      </c>
      <c r="H126" s="74"/>
    </row>
    <row r="127" spans="2:9" x14ac:dyDescent="0.25">
      <c r="B127" s="62" t="s">
        <v>228</v>
      </c>
      <c r="C127" s="59">
        <v>60995884</v>
      </c>
      <c r="H127" s="74"/>
    </row>
    <row r="128" spans="2:9" x14ac:dyDescent="0.25">
      <c r="B128" s="62" t="s">
        <v>192</v>
      </c>
      <c r="C128" s="59">
        <v>9759488</v>
      </c>
      <c r="H128" s="74"/>
    </row>
    <row r="129" spans="2:8" x14ac:dyDescent="0.25">
      <c r="B129" s="62" t="s">
        <v>192</v>
      </c>
      <c r="C129" s="59">
        <v>3605203</v>
      </c>
      <c r="H129" s="78"/>
    </row>
    <row r="130" spans="2:8" x14ac:dyDescent="0.25">
      <c r="B130" s="62" t="s">
        <v>229</v>
      </c>
      <c r="C130" s="59">
        <v>95039058</v>
      </c>
      <c r="H130" s="74"/>
    </row>
    <row r="131" spans="2:8" x14ac:dyDescent="0.25">
      <c r="B131" s="62" t="s">
        <v>227</v>
      </c>
      <c r="C131" s="59">
        <v>169309466</v>
      </c>
      <c r="H131" s="74"/>
    </row>
    <row r="132" spans="2:8" x14ac:dyDescent="0.25">
      <c r="B132" s="62" t="s">
        <v>225</v>
      </c>
      <c r="C132" s="59">
        <v>4125034</v>
      </c>
      <c r="H132" s="74"/>
    </row>
    <row r="133" spans="2:8" x14ac:dyDescent="0.25">
      <c r="B133" s="103" t="s">
        <v>172</v>
      </c>
      <c r="C133" s="66">
        <v>42905378</v>
      </c>
      <c r="D133" s="63">
        <v>821978146</v>
      </c>
      <c r="H133" s="74"/>
    </row>
    <row r="134" spans="2:8" x14ac:dyDescent="0.25">
      <c r="B134" s="93" t="s">
        <v>162</v>
      </c>
      <c r="C134" s="100">
        <f>20000000-15000000</f>
        <v>5000000</v>
      </c>
      <c r="D134" s="112">
        <v>5000000</v>
      </c>
      <c r="H134" s="78"/>
    </row>
    <row r="135" spans="2:8" x14ac:dyDescent="0.25">
      <c r="B135" s="92" t="s">
        <v>214</v>
      </c>
      <c r="C135" s="65">
        <v>640000</v>
      </c>
      <c r="H135" s="74"/>
    </row>
    <row r="136" spans="2:8" x14ac:dyDescent="0.25">
      <c r="B136" s="91" t="s">
        <v>184</v>
      </c>
      <c r="C136" s="66">
        <v>804000</v>
      </c>
      <c r="D136" s="63">
        <v>1444000</v>
      </c>
      <c r="H136" s="74"/>
    </row>
    <row r="137" spans="2:8" x14ac:dyDescent="0.25">
      <c r="B137" s="92" t="s">
        <v>135</v>
      </c>
      <c r="C137" s="65">
        <v>237700500</v>
      </c>
      <c r="H137" s="74"/>
    </row>
    <row r="138" spans="2:8" x14ac:dyDescent="0.25">
      <c r="B138" s="91" t="s">
        <v>135</v>
      </c>
      <c r="C138" s="66">
        <v>229431600</v>
      </c>
      <c r="D138" s="63">
        <v>467132100</v>
      </c>
      <c r="H138" s="74"/>
    </row>
    <row r="139" spans="2:8" x14ac:dyDescent="0.25">
      <c r="B139" s="92" t="s">
        <v>27</v>
      </c>
      <c r="C139" s="65">
        <v>34941000</v>
      </c>
      <c r="H139" s="82"/>
    </row>
    <row r="140" spans="2:8" x14ac:dyDescent="0.25">
      <c r="B140" s="62" t="s">
        <v>27</v>
      </c>
      <c r="C140" s="59">
        <v>173250000</v>
      </c>
      <c r="H140" s="74"/>
    </row>
    <row r="141" spans="2:8" x14ac:dyDescent="0.25">
      <c r="B141" s="62" t="s">
        <v>76</v>
      </c>
      <c r="C141" s="59">
        <v>35625000</v>
      </c>
      <c r="H141" s="74"/>
    </row>
    <row r="142" spans="2:8" x14ac:dyDescent="0.25">
      <c r="B142" s="62" t="s">
        <v>147</v>
      </c>
      <c r="C142" s="59">
        <v>35090000</v>
      </c>
      <c r="H142" s="78"/>
    </row>
    <row r="143" spans="2:8" x14ac:dyDescent="0.25">
      <c r="B143" s="91" t="s">
        <v>147</v>
      </c>
      <c r="C143" s="66">
        <v>49126000</v>
      </c>
      <c r="D143" s="63">
        <v>328032000</v>
      </c>
      <c r="H143" s="74"/>
    </row>
    <row r="144" spans="2:8" x14ac:dyDescent="0.25">
      <c r="B144" s="93" t="s">
        <v>202</v>
      </c>
      <c r="C144" s="68">
        <v>1100000</v>
      </c>
      <c r="D144" s="68">
        <v>1100000</v>
      </c>
      <c r="H144" s="74"/>
    </row>
    <row r="145" spans="2:8" x14ac:dyDescent="0.25">
      <c r="B145" s="92" t="s">
        <v>167</v>
      </c>
      <c r="C145" s="65">
        <v>684420</v>
      </c>
      <c r="H145" s="78"/>
    </row>
    <row r="146" spans="2:8" x14ac:dyDescent="0.25">
      <c r="B146" s="62" t="s">
        <v>81</v>
      </c>
      <c r="C146" s="59">
        <v>220002</v>
      </c>
      <c r="H146" s="74"/>
    </row>
    <row r="147" spans="2:8" x14ac:dyDescent="0.25">
      <c r="B147" s="62" t="s">
        <v>81</v>
      </c>
      <c r="C147" s="59">
        <v>3967133</v>
      </c>
      <c r="H147" s="74"/>
    </row>
    <row r="148" spans="2:8" x14ac:dyDescent="0.25">
      <c r="B148" s="62" t="s">
        <v>81</v>
      </c>
      <c r="C148" s="59">
        <v>672163</v>
      </c>
      <c r="H148" s="74"/>
    </row>
    <row r="149" spans="2:8" x14ac:dyDescent="0.25">
      <c r="B149" s="62" t="s">
        <v>81</v>
      </c>
      <c r="C149" s="59">
        <v>95591</v>
      </c>
      <c r="H149" s="78"/>
    </row>
    <row r="150" spans="2:8" x14ac:dyDescent="0.25">
      <c r="B150" s="62" t="s">
        <v>81</v>
      </c>
      <c r="C150" s="59">
        <v>753775</v>
      </c>
      <c r="H150" s="74"/>
    </row>
    <row r="151" spans="2:8" x14ac:dyDescent="0.25">
      <c r="B151" s="62" t="s">
        <v>81</v>
      </c>
      <c r="C151" s="59">
        <v>2549124</v>
      </c>
      <c r="H151" s="74"/>
    </row>
    <row r="152" spans="2:8" x14ac:dyDescent="0.25">
      <c r="B152" s="91" t="s">
        <v>81</v>
      </c>
      <c r="C152" s="66">
        <v>155335</v>
      </c>
      <c r="D152" s="63">
        <v>9097543</v>
      </c>
      <c r="H152" s="74"/>
    </row>
    <row r="153" spans="2:8" x14ac:dyDescent="0.25">
      <c r="B153" s="92" t="s">
        <v>171</v>
      </c>
      <c r="C153" s="65">
        <v>670000</v>
      </c>
      <c r="H153" s="76"/>
    </row>
    <row r="154" spans="2:8" x14ac:dyDescent="0.25">
      <c r="B154" s="62" t="s">
        <v>171</v>
      </c>
      <c r="C154" s="59">
        <v>528000</v>
      </c>
      <c r="H154" s="74"/>
    </row>
    <row r="155" spans="2:8" x14ac:dyDescent="0.25">
      <c r="B155" s="91" t="s">
        <v>171</v>
      </c>
      <c r="C155" s="66">
        <v>2200000</v>
      </c>
      <c r="D155" s="63">
        <v>3398000</v>
      </c>
      <c r="H155" s="74"/>
    </row>
    <row r="156" spans="2:8" x14ac:dyDescent="0.25">
      <c r="B156" s="92" t="s">
        <v>62</v>
      </c>
      <c r="C156" s="65">
        <v>1558000</v>
      </c>
      <c r="H156" s="74"/>
    </row>
    <row r="157" spans="2:8" x14ac:dyDescent="0.25">
      <c r="B157" s="62" t="s">
        <v>62</v>
      </c>
      <c r="C157" s="59">
        <v>132000</v>
      </c>
      <c r="H157" s="74"/>
    </row>
    <row r="158" spans="2:8" x14ac:dyDescent="0.25">
      <c r="B158" s="91" t="s">
        <v>219</v>
      </c>
      <c r="C158" s="66">
        <v>76000</v>
      </c>
      <c r="D158" s="63">
        <v>1766000</v>
      </c>
      <c r="H158" s="74"/>
    </row>
    <row r="159" spans="2:8" x14ac:dyDescent="0.25">
      <c r="B159" s="92" t="s">
        <v>130</v>
      </c>
      <c r="C159" s="65">
        <v>129045000</v>
      </c>
      <c r="H159" s="76"/>
    </row>
    <row r="160" spans="2:8" x14ac:dyDescent="0.25">
      <c r="B160" s="91" t="s">
        <v>130</v>
      </c>
      <c r="C160" s="66">
        <v>131854000</v>
      </c>
      <c r="D160" s="63">
        <v>260899000</v>
      </c>
      <c r="H160" s="74"/>
    </row>
    <row r="161" spans="2:8" x14ac:dyDescent="0.25">
      <c r="B161" s="92" t="s">
        <v>66</v>
      </c>
      <c r="C161" s="65">
        <v>563700</v>
      </c>
      <c r="H161" s="74"/>
    </row>
    <row r="162" spans="2:8" x14ac:dyDescent="0.25">
      <c r="B162" s="62" t="s">
        <v>66</v>
      </c>
      <c r="C162" s="59">
        <v>1296850</v>
      </c>
      <c r="H162" s="74"/>
    </row>
    <row r="163" spans="2:8" x14ac:dyDescent="0.25">
      <c r="B163" s="62" t="s">
        <v>66</v>
      </c>
      <c r="C163" s="59">
        <v>753540</v>
      </c>
      <c r="H163" s="74"/>
    </row>
    <row r="164" spans="2:8" x14ac:dyDescent="0.25">
      <c r="B164" s="62" t="s">
        <v>66</v>
      </c>
      <c r="C164" s="59">
        <v>232450</v>
      </c>
      <c r="H164" s="74"/>
    </row>
    <row r="165" spans="2:8" x14ac:dyDescent="0.25">
      <c r="B165" s="62" t="s">
        <v>91</v>
      </c>
      <c r="C165" s="59">
        <v>972000</v>
      </c>
      <c r="H165" s="74"/>
    </row>
    <row r="166" spans="2:8" x14ac:dyDescent="0.25">
      <c r="B166" s="91" t="s">
        <v>91</v>
      </c>
      <c r="C166" s="66">
        <v>609500</v>
      </c>
      <c r="D166" s="63">
        <v>4428040</v>
      </c>
      <c r="H166" s="74"/>
    </row>
    <row r="167" spans="2:8" x14ac:dyDescent="0.25">
      <c r="B167" s="92" t="s">
        <v>43</v>
      </c>
      <c r="C167" s="65">
        <v>14331540</v>
      </c>
      <c r="H167" s="74"/>
    </row>
    <row r="168" spans="2:8" x14ac:dyDescent="0.25">
      <c r="B168" s="91" t="s">
        <v>43</v>
      </c>
      <c r="C168" s="66">
        <v>4613400</v>
      </c>
      <c r="D168" s="63">
        <v>18944940</v>
      </c>
      <c r="H168" s="74"/>
    </row>
    <row r="169" spans="2:8" x14ac:dyDescent="0.25">
      <c r="B169" s="93" t="s">
        <v>223</v>
      </c>
      <c r="C169" s="68">
        <v>1100000</v>
      </c>
      <c r="D169" s="112">
        <v>1100000</v>
      </c>
      <c r="H169" s="74"/>
    </row>
    <row r="170" spans="2:8" x14ac:dyDescent="0.25">
      <c r="B170" s="93" t="s">
        <v>34</v>
      </c>
      <c r="C170" s="68">
        <v>2750000</v>
      </c>
      <c r="D170" s="112">
        <v>2750000</v>
      </c>
      <c r="H170" s="74"/>
    </row>
    <row r="171" spans="2:8" x14ac:dyDescent="0.25">
      <c r="B171" s="93" t="s">
        <v>64</v>
      </c>
      <c r="C171" s="100">
        <f>13876500-6938250</f>
        <v>6938250</v>
      </c>
      <c r="D171" s="112">
        <v>6938250</v>
      </c>
      <c r="H171" s="74"/>
    </row>
    <row r="172" spans="2:8" x14ac:dyDescent="0.25">
      <c r="B172" s="93" t="s">
        <v>95</v>
      </c>
      <c r="C172" s="68">
        <v>1100000</v>
      </c>
      <c r="D172" s="112">
        <v>1100000</v>
      </c>
      <c r="H172" s="74"/>
    </row>
    <row r="173" spans="2:8" x14ac:dyDescent="0.25">
      <c r="B173" s="93" t="s">
        <v>37</v>
      </c>
      <c r="C173" s="68">
        <v>1791136</v>
      </c>
      <c r="D173" s="112">
        <v>1791136</v>
      </c>
      <c r="H173" s="74"/>
    </row>
    <row r="174" spans="2:8" x14ac:dyDescent="0.25">
      <c r="B174" s="92" t="s">
        <v>100</v>
      </c>
      <c r="C174" s="65">
        <v>240679</v>
      </c>
      <c r="H174" s="74"/>
    </row>
    <row r="175" spans="2:8" x14ac:dyDescent="0.25">
      <c r="B175" s="62" t="s">
        <v>100</v>
      </c>
      <c r="C175" s="59">
        <v>259679</v>
      </c>
      <c r="H175" s="78"/>
    </row>
    <row r="176" spans="2:8" x14ac:dyDescent="0.25">
      <c r="B176" s="62" t="s">
        <v>100</v>
      </c>
      <c r="C176" s="59">
        <v>225000</v>
      </c>
      <c r="H176" s="74"/>
    </row>
    <row r="177" spans="2:8" x14ac:dyDescent="0.25">
      <c r="B177" s="91" t="s">
        <v>100</v>
      </c>
      <c r="C177" s="66">
        <v>110000</v>
      </c>
      <c r="D177" s="63">
        <v>835358</v>
      </c>
      <c r="H177" s="74"/>
    </row>
    <row r="178" spans="2:8" x14ac:dyDescent="0.25">
      <c r="B178" s="93" t="s">
        <v>224</v>
      </c>
      <c r="C178" s="68">
        <v>5482749</v>
      </c>
      <c r="D178" s="68">
        <v>5482749</v>
      </c>
      <c r="H178" s="74"/>
    </row>
    <row r="179" spans="2:8" x14ac:dyDescent="0.25">
      <c r="B179" s="97" t="s">
        <v>137</v>
      </c>
      <c r="C179" s="98">
        <f>23749850-3600000-15272700</f>
        <v>4877150</v>
      </c>
      <c r="D179" s="70"/>
      <c r="H179" s="74"/>
    </row>
    <row r="180" spans="2:8" x14ac:dyDescent="0.25">
      <c r="B180" s="91" t="s">
        <v>150</v>
      </c>
      <c r="C180" s="66">
        <v>26463200</v>
      </c>
      <c r="D180" s="63">
        <v>31340350</v>
      </c>
      <c r="H180" s="84"/>
    </row>
    <row r="181" spans="2:8" x14ac:dyDescent="0.25">
      <c r="B181" s="93" t="s">
        <v>207</v>
      </c>
      <c r="C181" s="68">
        <v>360000</v>
      </c>
      <c r="D181" s="68">
        <v>360000</v>
      </c>
      <c r="H181" s="74"/>
    </row>
    <row r="182" spans="2:8" x14ac:dyDescent="0.25">
      <c r="B182" s="93" t="s">
        <v>206</v>
      </c>
      <c r="C182" s="68">
        <v>880000</v>
      </c>
      <c r="D182" s="68">
        <v>880000</v>
      </c>
      <c r="H182" s="74"/>
    </row>
    <row r="183" spans="2:8" x14ac:dyDescent="0.25">
      <c r="B183" s="92" t="s">
        <v>183</v>
      </c>
      <c r="C183" s="65">
        <v>4000000</v>
      </c>
      <c r="H183" s="74"/>
    </row>
    <row r="184" spans="2:8" x14ac:dyDescent="0.25">
      <c r="B184" s="62" t="s">
        <v>119</v>
      </c>
      <c r="C184" s="59">
        <v>4000000</v>
      </c>
      <c r="H184" s="78"/>
    </row>
    <row r="185" spans="2:8" x14ac:dyDescent="0.25">
      <c r="B185" s="91" t="s">
        <v>119</v>
      </c>
      <c r="C185" s="66">
        <v>4000000</v>
      </c>
      <c r="D185" s="63">
        <v>12000000</v>
      </c>
      <c r="H185" s="78"/>
    </row>
    <row r="186" spans="2:8" x14ac:dyDescent="0.25">
      <c r="B186" s="92" t="s">
        <v>36</v>
      </c>
      <c r="C186" s="65">
        <v>14000000</v>
      </c>
      <c r="H186" s="74"/>
    </row>
    <row r="187" spans="2:8" x14ac:dyDescent="0.25">
      <c r="B187" s="62" t="s">
        <v>182</v>
      </c>
      <c r="C187" s="59">
        <v>16000000</v>
      </c>
      <c r="H187" s="78"/>
    </row>
    <row r="188" spans="2:8" x14ac:dyDescent="0.25">
      <c r="B188" s="91" t="s">
        <v>190</v>
      </c>
      <c r="C188" s="66">
        <v>14000000</v>
      </c>
      <c r="D188" s="63">
        <v>44000000</v>
      </c>
      <c r="H188" s="74"/>
    </row>
    <row r="189" spans="2:8" x14ac:dyDescent="0.25">
      <c r="B189" s="102" t="s">
        <v>77</v>
      </c>
      <c r="C189" s="68">
        <v>1650000</v>
      </c>
      <c r="D189" s="68">
        <v>1650000</v>
      </c>
      <c r="H189" s="74"/>
    </row>
    <row r="190" spans="2:8" x14ac:dyDescent="0.25">
      <c r="B190" s="90" t="s">
        <v>89</v>
      </c>
      <c r="C190" s="65">
        <v>1372556</v>
      </c>
      <c r="H190" s="78"/>
    </row>
    <row r="191" spans="2:8" x14ac:dyDescent="0.25">
      <c r="B191" s="62" t="s">
        <v>89</v>
      </c>
      <c r="C191" s="59">
        <v>4356000</v>
      </c>
      <c r="H191" s="78"/>
    </row>
    <row r="192" spans="2:8" x14ac:dyDescent="0.25">
      <c r="B192" s="62" t="s">
        <v>89</v>
      </c>
      <c r="C192" s="59">
        <v>74738</v>
      </c>
      <c r="H192" s="78"/>
    </row>
    <row r="193" spans="2:8" x14ac:dyDescent="0.25">
      <c r="B193" s="62" t="s">
        <v>25</v>
      </c>
      <c r="C193" s="59">
        <v>801086</v>
      </c>
      <c r="H193" s="74"/>
    </row>
    <row r="194" spans="2:8" x14ac:dyDescent="0.25">
      <c r="B194" s="62" t="s">
        <v>25</v>
      </c>
      <c r="C194" s="59">
        <f>2554501-365435</f>
        <v>2189066</v>
      </c>
    </row>
    <row r="195" spans="2:8" x14ac:dyDescent="0.25">
      <c r="B195" s="91" t="s">
        <v>25</v>
      </c>
      <c r="C195" s="66">
        <v>108710</v>
      </c>
      <c r="D195" s="63">
        <v>8902156</v>
      </c>
    </row>
    <row r="196" spans="2:8" x14ac:dyDescent="0.25">
      <c r="B196" s="93" t="s">
        <v>218</v>
      </c>
      <c r="C196" s="68">
        <v>5661791</v>
      </c>
      <c r="D196" s="68">
        <v>5661791</v>
      </c>
    </row>
    <row r="197" spans="2:8" x14ac:dyDescent="0.25">
      <c r="B197" s="92" t="s">
        <v>49</v>
      </c>
      <c r="C197" s="65">
        <v>2450000</v>
      </c>
    </row>
    <row r="198" spans="2:8" x14ac:dyDescent="0.25">
      <c r="B198" s="91" t="s">
        <v>200</v>
      </c>
      <c r="C198" s="66">
        <v>2450000</v>
      </c>
      <c r="D198" s="63">
        <v>4900000</v>
      </c>
    </row>
    <row r="199" spans="2:8" x14ac:dyDescent="0.25">
      <c r="B199" s="92" t="s">
        <v>68</v>
      </c>
      <c r="C199" s="65">
        <v>1619200</v>
      </c>
    </row>
    <row r="200" spans="2:8" x14ac:dyDescent="0.25">
      <c r="B200" s="62" t="s">
        <v>68</v>
      </c>
      <c r="C200" s="59">
        <v>176000</v>
      </c>
    </row>
    <row r="201" spans="2:8" x14ac:dyDescent="0.25">
      <c r="B201" s="62" t="s">
        <v>68</v>
      </c>
      <c r="C201" s="59">
        <v>211200</v>
      </c>
    </row>
    <row r="202" spans="2:8" x14ac:dyDescent="0.25">
      <c r="B202" s="62" t="s">
        <v>68</v>
      </c>
      <c r="C202" s="59">
        <v>2640000</v>
      </c>
    </row>
    <row r="203" spans="2:8" x14ac:dyDescent="0.25">
      <c r="B203" s="62" t="s">
        <v>151</v>
      </c>
      <c r="C203" s="59">
        <v>1566400</v>
      </c>
    </row>
    <row r="204" spans="2:8" x14ac:dyDescent="0.25">
      <c r="B204" s="91" t="s">
        <v>151</v>
      </c>
      <c r="C204" s="66">
        <f>712800-385000</f>
        <v>327800</v>
      </c>
      <c r="D204" s="63">
        <v>6540600</v>
      </c>
    </row>
    <row r="205" spans="2:8" x14ac:dyDescent="0.25">
      <c r="B205" s="104" t="s">
        <v>56</v>
      </c>
      <c r="C205" s="104">
        <v>1012000</v>
      </c>
      <c r="D205" s="104">
        <v>1012000</v>
      </c>
    </row>
    <row r="206" spans="2:8" x14ac:dyDescent="0.25">
      <c r="B206" s="92" t="s">
        <v>61</v>
      </c>
      <c r="C206" s="65">
        <v>770000</v>
      </c>
    </row>
    <row r="207" spans="2:8" x14ac:dyDescent="0.25">
      <c r="B207" s="62" t="s">
        <v>143</v>
      </c>
      <c r="C207" s="59">
        <v>990000</v>
      </c>
    </row>
    <row r="208" spans="2:8" x14ac:dyDescent="0.25">
      <c r="B208" s="62" t="s">
        <v>143</v>
      </c>
      <c r="C208" s="59">
        <v>770000</v>
      </c>
    </row>
    <row r="209" spans="2:4" x14ac:dyDescent="0.25">
      <c r="B209" s="91" t="s">
        <v>166</v>
      </c>
      <c r="C209" s="66">
        <f>1662718-674767</f>
        <v>987951</v>
      </c>
      <c r="D209" s="63">
        <v>3517951</v>
      </c>
    </row>
    <row r="210" spans="2:4" x14ac:dyDescent="0.25">
      <c r="B210" s="92" t="s">
        <v>84</v>
      </c>
      <c r="C210" s="65">
        <v>183000</v>
      </c>
    </row>
    <row r="211" spans="2:4" x14ac:dyDescent="0.25">
      <c r="B211" s="91" t="s">
        <v>84</v>
      </c>
      <c r="C211" s="66">
        <v>1350000</v>
      </c>
      <c r="D211" s="63">
        <v>1533000</v>
      </c>
    </row>
    <row r="212" spans="2:4" x14ac:dyDescent="0.25">
      <c r="B212" s="96" t="s">
        <v>30</v>
      </c>
      <c r="C212" s="105">
        <v>7000000</v>
      </c>
      <c r="D212" s="105">
        <v>7000000</v>
      </c>
    </row>
    <row r="213" spans="2:4" x14ac:dyDescent="0.25">
      <c r="B213" s="92" t="s">
        <v>69</v>
      </c>
      <c r="C213" s="65">
        <v>550000</v>
      </c>
    </row>
    <row r="214" spans="2:4" x14ac:dyDescent="0.25">
      <c r="B214" s="91" t="s">
        <v>69</v>
      </c>
      <c r="C214" s="66">
        <v>154000</v>
      </c>
      <c r="D214" s="63">
        <v>704000</v>
      </c>
    </row>
    <row r="215" spans="2:4" x14ac:dyDescent="0.25">
      <c r="B215" s="92" t="s">
        <v>120</v>
      </c>
      <c r="C215" s="64">
        <f>49014000-20000000</f>
        <v>29014000</v>
      </c>
    </row>
    <row r="216" spans="2:4" x14ac:dyDescent="0.25">
      <c r="B216" s="91" t="s">
        <v>188</v>
      </c>
      <c r="C216" s="66">
        <v>67159985</v>
      </c>
      <c r="D216" s="63">
        <v>96173985</v>
      </c>
    </row>
    <row r="217" spans="2:4" x14ac:dyDescent="0.25">
      <c r="B217" s="96" t="s">
        <v>28</v>
      </c>
      <c r="C217" s="100">
        <f>30000000-11946320</f>
        <v>18053680</v>
      </c>
      <c r="D217" s="112">
        <v>18053680</v>
      </c>
    </row>
    <row r="218" spans="2:4" x14ac:dyDescent="0.25">
      <c r="B218" s="92" t="s">
        <v>65</v>
      </c>
      <c r="C218" s="65">
        <v>646000</v>
      </c>
    </row>
    <row r="219" spans="2:4" x14ac:dyDescent="0.25">
      <c r="B219" s="91" t="s">
        <v>152</v>
      </c>
      <c r="C219" s="66">
        <v>271240</v>
      </c>
      <c r="D219" s="63">
        <v>917240</v>
      </c>
    </row>
    <row r="220" spans="2:4" x14ac:dyDescent="0.25">
      <c r="B220" s="93" t="s">
        <v>215</v>
      </c>
      <c r="C220" s="68">
        <v>4399000</v>
      </c>
      <c r="D220" s="68">
        <v>4399000</v>
      </c>
    </row>
    <row r="221" spans="2:4" x14ac:dyDescent="0.25">
      <c r="B221" s="92" t="s">
        <v>63</v>
      </c>
      <c r="C221" s="65">
        <v>2139300</v>
      </c>
    </row>
    <row r="222" spans="2:4" x14ac:dyDescent="0.25">
      <c r="B222" s="62" t="s">
        <v>63</v>
      </c>
      <c r="C222" s="59">
        <v>142000</v>
      </c>
    </row>
    <row r="223" spans="2:4" x14ac:dyDescent="0.25">
      <c r="B223" s="91" t="s">
        <v>63</v>
      </c>
      <c r="C223" s="66">
        <v>108000</v>
      </c>
      <c r="D223" s="63">
        <v>2389300</v>
      </c>
    </row>
    <row r="224" spans="2:4" x14ac:dyDescent="0.25">
      <c r="B224" s="106" t="s">
        <v>185</v>
      </c>
      <c r="C224" s="107">
        <v>900000</v>
      </c>
      <c r="D224" s="107">
        <v>900000</v>
      </c>
    </row>
    <row r="225" spans="2:4" x14ac:dyDescent="0.25">
      <c r="B225" s="93" t="s">
        <v>203</v>
      </c>
      <c r="C225" s="68">
        <v>890000</v>
      </c>
      <c r="D225" s="68">
        <v>890000</v>
      </c>
    </row>
    <row r="226" spans="2:4" x14ac:dyDescent="0.25">
      <c r="B226" s="93" t="s">
        <v>158</v>
      </c>
      <c r="C226" s="68">
        <v>847200</v>
      </c>
      <c r="D226" s="68">
        <v>847200</v>
      </c>
    </row>
    <row r="227" spans="2:4" x14ac:dyDescent="0.25">
      <c r="B227" s="108" t="s">
        <v>24</v>
      </c>
      <c r="C227" s="109">
        <v>1864180</v>
      </c>
    </row>
    <row r="228" spans="2:4" x14ac:dyDescent="0.25">
      <c r="B228" s="91" t="s">
        <v>24</v>
      </c>
      <c r="C228" s="66">
        <v>3020290</v>
      </c>
      <c r="D228" s="63">
        <v>4884470</v>
      </c>
    </row>
    <row r="229" spans="2:4" x14ac:dyDescent="0.25">
      <c r="B229" s="93" t="s">
        <v>222</v>
      </c>
      <c r="C229" s="68">
        <v>3625000</v>
      </c>
      <c r="D229" s="68">
        <v>3625000</v>
      </c>
    </row>
    <row r="230" spans="2:4" x14ac:dyDescent="0.25">
      <c r="B230" s="93" t="s">
        <v>85</v>
      </c>
      <c r="C230" s="100">
        <f>397655280-120000000-231000000-24937500</f>
        <v>21717780</v>
      </c>
      <c r="D230" s="112">
        <v>21717780</v>
      </c>
    </row>
    <row r="231" spans="2:4" x14ac:dyDescent="0.25">
      <c r="B231" s="92" t="s">
        <v>33</v>
      </c>
      <c r="C231" s="65">
        <v>1980000</v>
      </c>
    </row>
    <row r="232" spans="2:4" x14ac:dyDescent="0.25">
      <c r="B232" s="62" t="s">
        <v>82</v>
      </c>
      <c r="C232" s="59">
        <v>1380000</v>
      </c>
    </row>
    <row r="233" spans="2:4" x14ac:dyDescent="0.25">
      <c r="B233" s="62" t="s">
        <v>82</v>
      </c>
      <c r="C233" s="59">
        <v>130000</v>
      </c>
    </row>
    <row r="234" spans="2:4" x14ac:dyDescent="0.25">
      <c r="B234" s="91" t="s">
        <v>82</v>
      </c>
      <c r="C234" s="66">
        <v>690000</v>
      </c>
      <c r="D234" s="63">
        <v>4180000</v>
      </c>
    </row>
    <row r="235" spans="2:4" x14ac:dyDescent="0.25">
      <c r="B235" s="93" t="s">
        <v>168</v>
      </c>
      <c r="C235" s="68">
        <v>250000</v>
      </c>
      <c r="D235" s="68">
        <v>250000</v>
      </c>
    </row>
    <row r="236" spans="2:4" x14ac:dyDescent="0.25">
      <c r="B236" s="93" t="s">
        <v>79</v>
      </c>
      <c r="C236" s="68">
        <v>1320000</v>
      </c>
      <c r="D236" s="68">
        <v>1320000</v>
      </c>
    </row>
    <row r="237" spans="2:4" x14ac:dyDescent="0.25">
      <c r="B237" s="93" t="s">
        <v>191</v>
      </c>
      <c r="C237" s="68">
        <v>2395600</v>
      </c>
      <c r="D237" s="68">
        <v>2395600</v>
      </c>
    </row>
    <row r="238" spans="2:4" ht="15.75" thickBot="1" x14ac:dyDescent="0.3">
      <c r="B238" s="110" t="s">
        <v>205</v>
      </c>
      <c r="C238" s="111">
        <v>410000</v>
      </c>
      <c r="D238" s="111">
        <v>410000</v>
      </c>
    </row>
    <row r="239" spans="2:4" x14ac:dyDescent="0.25">
      <c r="B239" s="74"/>
      <c r="C239" s="61">
        <f>SUM(C3:C238)</f>
        <v>8003141184</v>
      </c>
      <c r="D239" s="61">
        <f>SUM(D3:D238)</f>
        <v>8003141184</v>
      </c>
    </row>
    <row r="240" spans="2:4" x14ac:dyDescent="0.25">
      <c r="B240" s="74"/>
      <c r="C240" s="61">
        <v>8003141184</v>
      </c>
      <c r="D240" s="61">
        <v>8003141184</v>
      </c>
    </row>
    <row r="241" spans="2:4" x14ac:dyDescent="0.25">
      <c r="B241" s="74"/>
      <c r="C241" s="61">
        <f>+C239-C240</f>
        <v>0</v>
      </c>
      <c r="D241" s="61">
        <f>+D239-D240</f>
        <v>0</v>
      </c>
    </row>
    <row r="242" spans="2:4" x14ac:dyDescent="0.25">
      <c r="B242" s="74"/>
      <c r="C242" s="61"/>
    </row>
    <row r="243" spans="2:4" x14ac:dyDescent="0.25">
      <c r="B243" s="74"/>
      <c r="C243" s="61"/>
    </row>
    <row r="244" spans="2:4" x14ac:dyDescent="0.25">
      <c r="B244" s="74"/>
      <c r="C244" s="61"/>
    </row>
    <row r="245" spans="2:4" x14ac:dyDescent="0.25">
      <c r="B245" s="74"/>
      <c r="C245" s="61"/>
    </row>
    <row r="246" spans="2:4" x14ac:dyDescent="0.25">
      <c r="B246" s="74"/>
      <c r="C246" s="61"/>
    </row>
    <row r="247" spans="2:4" x14ac:dyDescent="0.25">
      <c r="B247" s="74"/>
      <c r="C247" s="61"/>
    </row>
    <row r="248" spans="2:4" x14ac:dyDescent="0.25">
      <c r="B248" s="74"/>
      <c r="C248" s="61"/>
    </row>
    <row r="249" spans="2:4" x14ac:dyDescent="0.25">
      <c r="B249" s="74"/>
      <c r="C249" s="61"/>
    </row>
    <row r="250" spans="2:4" x14ac:dyDescent="0.25">
      <c r="B250" s="74"/>
      <c r="C250" s="61"/>
    </row>
    <row r="251" spans="2:4" x14ac:dyDescent="0.25">
      <c r="B251" s="74"/>
      <c r="C251" s="61"/>
    </row>
    <row r="252" spans="2:4" x14ac:dyDescent="0.25">
      <c r="B252" s="74"/>
      <c r="C252" s="61"/>
    </row>
    <row r="253" spans="2:4" x14ac:dyDescent="0.25">
      <c r="B253" s="74"/>
      <c r="C253" s="61"/>
    </row>
    <row r="254" spans="2:4" x14ac:dyDescent="0.25">
      <c r="B254" s="74"/>
      <c r="C254" s="61"/>
    </row>
    <row r="255" spans="2:4" x14ac:dyDescent="0.25">
      <c r="B255" s="74"/>
      <c r="C255" s="61"/>
    </row>
    <row r="256" spans="2:4" x14ac:dyDescent="0.25">
      <c r="B256" s="74"/>
      <c r="C256" s="61"/>
    </row>
    <row r="257" spans="2:3" x14ac:dyDescent="0.25">
      <c r="B257" s="74"/>
      <c r="C257" s="61"/>
    </row>
    <row r="258" spans="2:3" x14ac:dyDescent="0.25">
      <c r="B258" s="74"/>
      <c r="C258" s="61"/>
    </row>
    <row r="259" spans="2:3" x14ac:dyDescent="0.25">
      <c r="B259" s="74"/>
      <c r="C259" s="61"/>
    </row>
    <row r="260" spans="2:3" x14ac:dyDescent="0.25">
      <c r="B260" s="74"/>
      <c r="C260" s="61"/>
    </row>
    <row r="261" spans="2:3" x14ac:dyDescent="0.25">
      <c r="B261" s="74"/>
      <c r="C261" s="61"/>
    </row>
    <row r="262" spans="2:3" x14ac:dyDescent="0.25">
      <c r="B262" s="78"/>
      <c r="C262" s="61"/>
    </row>
    <row r="263" spans="2:3" x14ac:dyDescent="0.25">
      <c r="B263" s="74"/>
      <c r="C263" s="61"/>
    </row>
    <row r="264" spans="2:3" x14ac:dyDescent="0.25">
      <c r="B264" s="74"/>
      <c r="C264" s="61"/>
    </row>
    <row r="265" spans="2:3" x14ac:dyDescent="0.25">
      <c r="B265" s="74"/>
      <c r="C265" s="61"/>
    </row>
    <row r="266" spans="2:3" x14ac:dyDescent="0.25">
      <c r="B266" s="74"/>
      <c r="C266" s="61"/>
    </row>
    <row r="267" spans="2:3" x14ac:dyDescent="0.25">
      <c r="B267" s="74"/>
      <c r="C267" s="61"/>
    </row>
    <row r="268" spans="2:3" x14ac:dyDescent="0.25">
      <c r="B268" s="74"/>
      <c r="C268" s="61"/>
    </row>
    <row r="269" spans="2:3" x14ac:dyDescent="0.25">
      <c r="B269" s="74"/>
      <c r="C269" s="61"/>
    </row>
    <row r="270" spans="2:3" x14ac:dyDescent="0.25">
      <c r="B270" s="74"/>
      <c r="C270" s="61"/>
    </row>
    <row r="271" spans="2:3" x14ac:dyDescent="0.25">
      <c r="B271" s="74"/>
      <c r="C271" s="61"/>
    </row>
    <row r="272" spans="2:3" x14ac:dyDescent="0.25">
      <c r="B272" s="78"/>
      <c r="C272" s="61"/>
    </row>
    <row r="273" spans="2:3" x14ac:dyDescent="0.25">
      <c r="B273" s="74"/>
      <c r="C273" s="61"/>
    </row>
    <row r="274" spans="2:3" x14ac:dyDescent="0.25">
      <c r="B274" s="74"/>
      <c r="C274" s="61"/>
    </row>
    <row r="275" spans="2:3" x14ac:dyDescent="0.25">
      <c r="B275" s="74"/>
      <c r="C275" s="61"/>
    </row>
    <row r="276" spans="2:3" x14ac:dyDescent="0.25">
      <c r="B276" s="74"/>
      <c r="C276" s="61"/>
    </row>
    <row r="277" spans="2:3" x14ac:dyDescent="0.25">
      <c r="B277" s="78"/>
      <c r="C277" s="61"/>
    </row>
    <row r="278" spans="2:3" x14ac:dyDescent="0.25">
      <c r="B278" s="74"/>
      <c r="C278" s="61"/>
    </row>
    <row r="279" spans="2:3" x14ac:dyDescent="0.25">
      <c r="B279" s="74"/>
      <c r="C279" s="61"/>
    </row>
    <row r="280" spans="2:3" x14ac:dyDescent="0.25">
      <c r="B280" s="74"/>
      <c r="C280" s="61"/>
    </row>
    <row r="281" spans="2:3" x14ac:dyDescent="0.25">
      <c r="B281" s="74"/>
      <c r="C281" s="61"/>
    </row>
    <row r="282" spans="2:3" x14ac:dyDescent="0.25">
      <c r="B282" s="82"/>
      <c r="C282" s="82"/>
    </row>
    <row r="283" spans="2:3" x14ac:dyDescent="0.25">
      <c r="B283" s="74"/>
      <c r="C283" s="61"/>
    </row>
    <row r="284" spans="2:3" x14ac:dyDescent="0.25">
      <c r="B284" s="74"/>
      <c r="C284" s="61"/>
    </row>
    <row r="285" spans="2:3" x14ac:dyDescent="0.25">
      <c r="B285" s="78"/>
      <c r="C285" s="61"/>
    </row>
    <row r="286" spans="2:3" x14ac:dyDescent="0.25">
      <c r="B286" s="74"/>
      <c r="C286" s="61"/>
    </row>
    <row r="287" spans="2:3" x14ac:dyDescent="0.25">
      <c r="B287" s="74"/>
      <c r="C287" s="61"/>
    </row>
    <row r="288" spans="2:3" x14ac:dyDescent="0.25">
      <c r="B288" s="78"/>
      <c r="C288" s="61"/>
    </row>
    <row r="289" spans="2:3" x14ac:dyDescent="0.25">
      <c r="B289" s="74"/>
      <c r="C289" s="61"/>
    </row>
    <row r="290" spans="2:3" x14ac:dyDescent="0.25">
      <c r="B290" s="74"/>
      <c r="C290" s="61"/>
    </row>
    <row r="291" spans="2:3" x14ac:dyDescent="0.25">
      <c r="B291" s="74"/>
      <c r="C291" s="61"/>
    </row>
    <row r="292" spans="2:3" x14ac:dyDescent="0.25">
      <c r="B292" s="78"/>
      <c r="C292" s="61"/>
    </row>
    <row r="293" spans="2:3" x14ac:dyDescent="0.25">
      <c r="B293" s="74"/>
      <c r="C293" s="61"/>
    </row>
    <row r="294" spans="2:3" x14ac:dyDescent="0.25">
      <c r="B294" s="74"/>
      <c r="C294" s="61"/>
    </row>
    <row r="295" spans="2:3" x14ac:dyDescent="0.25">
      <c r="B295" s="74"/>
      <c r="C295" s="61"/>
    </row>
    <row r="296" spans="2:3" x14ac:dyDescent="0.25">
      <c r="B296" s="76"/>
      <c r="C296" s="83"/>
    </row>
    <row r="297" spans="2:3" x14ac:dyDescent="0.25">
      <c r="B297" s="74"/>
      <c r="C297" s="61"/>
    </row>
    <row r="298" spans="2:3" x14ac:dyDescent="0.25">
      <c r="B298" s="74"/>
      <c r="C298" s="61"/>
    </row>
    <row r="299" spans="2:3" x14ac:dyDescent="0.25">
      <c r="B299" s="74"/>
      <c r="C299" s="61"/>
    </row>
    <row r="300" spans="2:3" x14ac:dyDescent="0.25">
      <c r="B300" s="74"/>
      <c r="C300" s="61"/>
    </row>
    <row r="301" spans="2:3" x14ac:dyDescent="0.25">
      <c r="B301" s="74"/>
      <c r="C301" s="77"/>
    </row>
    <row r="302" spans="2:3" x14ac:dyDescent="0.25">
      <c r="B302" s="76"/>
      <c r="C302" s="77"/>
    </row>
    <row r="303" spans="2:3" x14ac:dyDescent="0.25">
      <c r="B303" s="74"/>
      <c r="C303" s="61"/>
    </row>
    <row r="304" spans="2:3" x14ac:dyDescent="0.25">
      <c r="B304" s="74"/>
      <c r="C304" s="61"/>
    </row>
    <row r="305" spans="2:3" x14ac:dyDescent="0.25">
      <c r="B305" s="74"/>
      <c r="C305" s="61"/>
    </row>
    <row r="306" spans="2:3" x14ac:dyDescent="0.25">
      <c r="B306" s="74"/>
      <c r="C306" s="61"/>
    </row>
    <row r="307" spans="2:3" x14ac:dyDescent="0.25">
      <c r="B307" s="74"/>
      <c r="C307" s="61"/>
    </row>
    <row r="308" spans="2:3" x14ac:dyDescent="0.25">
      <c r="B308" s="74"/>
      <c r="C308" s="61"/>
    </row>
    <row r="309" spans="2:3" x14ac:dyDescent="0.25">
      <c r="B309" s="74"/>
      <c r="C309" s="61"/>
    </row>
    <row r="310" spans="2:3" x14ac:dyDescent="0.25">
      <c r="B310" s="74"/>
      <c r="C310" s="61"/>
    </row>
    <row r="311" spans="2:3" x14ac:dyDescent="0.25">
      <c r="B311" s="74"/>
      <c r="C311" s="61"/>
    </row>
    <row r="312" spans="2:3" x14ac:dyDescent="0.25">
      <c r="B312" s="74"/>
      <c r="C312" s="61"/>
    </row>
    <row r="313" spans="2:3" x14ac:dyDescent="0.25">
      <c r="B313" s="74"/>
      <c r="C313" s="61"/>
    </row>
    <row r="314" spans="2:3" x14ac:dyDescent="0.25">
      <c r="B314" s="74"/>
      <c r="C314" s="61"/>
    </row>
    <row r="315" spans="2:3" x14ac:dyDescent="0.25">
      <c r="B315" s="74"/>
      <c r="C315" s="61"/>
    </row>
    <row r="316" spans="2:3" x14ac:dyDescent="0.25">
      <c r="B316" s="74"/>
      <c r="C316" s="61"/>
    </row>
    <row r="317" spans="2:3" x14ac:dyDescent="0.25">
      <c r="B317" s="74"/>
      <c r="C317" s="61"/>
    </row>
    <row r="318" spans="2:3" x14ac:dyDescent="0.25">
      <c r="B318" s="78"/>
      <c r="C318" s="61"/>
    </row>
    <row r="319" spans="2:3" x14ac:dyDescent="0.25">
      <c r="B319" s="74"/>
      <c r="C319" s="61"/>
    </row>
    <row r="320" spans="2:3" x14ac:dyDescent="0.25">
      <c r="B320" s="74"/>
      <c r="C320" s="61"/>
    </row>
    <row r="321" spans="2:3" x14ac:dyDescent="0.25">
      <c r="B321" s="74"/>
      <c r="C321" s="61"/>
    </row>
    <row r="322" spans="2:3" x14ac:dyDescent="0.25">
      <c r="B322" s="74"/>
      <c r="C322" s="61"/>
    </row>
    <row r="323" spans="2:3" x14ac:dyDescent="0.25">
      <c r="B323" s="84"/>
      <c r="C323" s="85"/>
    </row>
    <row r="324" spans="2:3" x14ac:dyDescent="0.25">
      <c r="B324" s="74"/>
      <c r="C324" s="61"/>
    </row>
    <row r="325" spans="2:3" x14ac:dyDescent="0.25">
      <c r="B325" s="74"/>
      <c r="C325" s="77"/>
    </row>
    <row r="326" spans="2:3" x14ac:dyDescent="0.25">
      <c r="B326" s="74"/>
      <c r="C326" s="61"/>
    </row>
    <row r="327" spans="2:3" x14ac:dyDescent="0.25">
      <c r="B327" s="78"/>
      <c r="C327" s="61"/>
    </row>
    <row r="328" spans="2:3" x14ac:dyDescent="0.25">
      <c r="B328" s="78"/>
      <c r="C328" s="61"/>
    </row>
    <row r="329" spans="2:3" x14ac:dyDescent="0.25">
      <c r="B329" s="74"/>
      <c r="C329" s="61"/>
    </row>
    <row r="330" spans="2:3" x14ac:dyDescent="0.25">
      <c r="B330" s="78"/>
      <c r="C330" s="61"/>
    </row>
    <row r="331" spans="2:3" x14ac:dyDescent="0.25">
      <c r="B331" s="74"/>
      <c r="C331" s="61"/>
    </row>
    <row r="332" spans="2:3" x14ac:dyDescent="0.25">
      <c r="B332" s="74"/>
      <c r="C332" s="61"/>
    </row>
    <row r="333" spans="2:3" x14ac:dyDescent="0.25">
      <c r="B333" s="78"/>
      <c r="C333" s="61"/>
    </row>
    <row r="334" spans="2:3" x14ac:dyDescent="0.25">
      <c r="B334" s="78"/>
      <c r="C334" s="61"/>
    </row>
    <row r="335" spans="2:3" x14ac:dyDescent="0.25">
      <c r="B335" s="78"/>
      <c r="C335" s="61"/>
    </row>
    <row r="336" spans="2:3" x14ac:dyDescent="0.25">
      <c r="B336" s="74"/>
      <c r="C336" s="61"/>
    </row>
    <row r="337" spans="3:3" x14ac:dyDescent="0.25">
      <c r="C337" s="87"/>
    </row>
    <row r="338" spans="3:3" x14ac:dyDescent="0.25">
      <c r="C338" s="61"/>
    </row>
    <row r="339" spans="3:3" x14ac:dyDescent="0.25">
      <c r="C339" s="88"/>
    </row>
  </sheetData>
  <sortState ref="H109:I120">
    <sortCondition ref="H109"/>
  </sortState>
  <mergeCells count="2">
    <mergeCell ref="H107:I107"/>
    <mergeCell ref="H108:I10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J96"/>
  <sheetViews>
    <sheetView workbookViewId="0">
      <selection activeCell="B98" sqref="B98"/>
    </sheetView>
  </sheetViews>
  <sheetFormatPr baseColWidth="10" defaultRowHeight="15" x14ac:dyDescent="0.25"/>
  <cols>
    <col min="2" max="2" width="25.28515625" customWidth="1"/>
    <col min="4" max="4" width="16.85546875" customWidth="1"/>
    <col min="6" max="6" width="14" customWidth="1"/>
  </cols>
  <sheetData>
    <row r="2" spans="1:10" x14ac:dyDescent="0.25">
      <c r="A2" s="16" t="s">
        <v>7</v>
      </c>
      <c r="B2" s="11"/>
      <c r="C2" s="12"/>
      <c r="D2" s="15"/>
      <c r="E2" s="12"/>
      <c r="F2" s="12"/>
      <c r="G2" s="12"/>
      <c r="H2" s="12"/>
      <c r="I2" s="12"/>
      <c r="J2" s="10"/>
    </row>
    <row r="3" spans="1:10" hidden="1" x14ac:dyDescent="0.25">
      <c r="A3" s="51" t="s">
        <v>88</v>
      </c>
      <c r="B3" s="17"/>
      <c r="C3" s="18" t="s">
        <v>8</v>
      </c>
      <c r="D3" s="46">
        <v>7700000</v>
      </c>
      <c r="E3" s="20"/>
      <c r="F3" s="56">
        <f t="shared" ref="F3:F34" si="0">D3</f>
        <v>7700000</v>
      </c>
      <c r="G3" s="8"/>
      <c r="H3" s="21" t="s">
        <v>9</v>
      </c>
      <c r="I3" s="8"/>
      <c r="J3" s="44">
        <v>43861</v>
      </c>
    </row>
    <row r="4" spans="1:10" hidden="1" x14ac:dyDescent="0.25">
      <c r="A4" s="51" t="s">
        <v>118</v>
      </c>
      <c r="B4" s="17"/>
      <c r="C4" s="18" t="s">
        <v>8</v>
      </c>
      <c r="D4" s="8">
        <v>119617500</v>
      </c>
      <c r="E4" s="20"/>
      <c r="F4" s="56">
        <f t="shared" si="0"/>
        <v>119617500</v>
      </c>
      <c r="G4" s="8"/>
      <c r="H4" s="21" t="s">
        <v>9</v>
      </c>
      <c r="I4" s="8"/>
      <c r="J4" s="44">
        <v>43861</v>
      </c>
    </row>
    <row r="5" spans="1:10" hidden="1" x14ac:dyDescent="0.25">
      <c r="A5" s="51" t="s">
        <v>97</v>
      </c>
      <c r="B5" s="17"/>
      <c r="C5" s="18" t="s">
        <v>8</v>
      </c>
      <c r="D5" s="8">
        <v>3090000</v>
      </c>
      <c r="E5" s="20"/>
      <c r="F5" s="56">
        <f t="shared" si="0"/>
        <v>3090000</v>
      </c>
      <c r="G5" s="8"/>
      <c r="H5" s="21" t="s">
        <v>9</v>
      </c>
      <c r="I5" s="8"/>
      <c r="J5" s="44">
        <v>43861</v>
      </c>
    </row>
    <row r="6" spans="1:10" hidden="1" x14ac:dyDescent="0.25">
      <c r="A6" s="52" t="s">
        <v>48</v>
      </c>
      <c r="B6" s="17"/>
      <c r="C6" s="18" t="s">
        <v>8</v>
      </c>
      <c r="D6" s="8">
        <v>61821000</v>
      </c>
      <c r="E6" s="20"/>
      <c r="F6" s="56">
        <f t="shared" si="0"/>
        <v>61821000</v>
      </c>
      <c r="G6" s="8"/>
      <c r="H6" s="21" t="s">
        <v>9</v>
      </c>
      <c r="I6" s="8"/>
      <c r="J6" s="44">
        <v>44135</v>
      </c>
    </row>
    <row r="7" spans="1:10" hidden="1" x14ac:dyDescent="0.25">
      <c r="A7" s="52" t="s">
        <v>57</v>
      </c>
      <c r="B7" s="17"/>
      <c r="C7" s="18" t="s">
        <v>8</v>
      </c>
      <c r="D7" s="46">
        <v>17210490</v>
      </c>
      <c r="E7" s="20"/>
      <c r="F7" s="56">
        <f t="shared" si="0"/>
        <v>17210490</v>
      </c>
      <c r="G7" s="8"/>
      <c r="H7" s="21" t="s">
        <v>9</v>
      </c>
      <c r="I7" s="8"/>
      <c r="J7" s="44">
        <v>43861</v>
      </c>
    </row>
    <row r="8" spans="1:10" hidden="1" x14ac:dyDescent="0.25">
      <c r="A8" s="51" t="s">
        <v>125</v>
      </c>
      <c r="B8" s="17"/>
      <c r="C8" s="18" t="s">
        <v>8</v>
      </c>
      <c r="D8" s="8">
        <v>49786950</v>
      </c>
      <c r="E8" s="20"/>
      <c r="F8" s="56">
        <f t="shared" si="0"/>
        <v>49786950</v>
      </c>
      <c r="G8" s="8"/>
      <c r="H8" s="21" t="s">
        <v>9</v>
      </c>
      <c r="I8" s="8"/>
      <c r="J8" s="44">
        <v>43861</v>
      </c>
    </row>
    <row r="9" spans="1:10" hidden="1" x14ac:dyDescent="0.25">
      <c r="A9" s="52" t="s">
        <v>29</v>
      </c>
      <c r="B9" s="17"/>
      <c r="C9" s="18" t="s">
        <v>8</v>
      </c>
      <c r="D9" s="8">
        <v>132213302</v>
      </c>
      <c r="E9" s="20"/>
      <c r="F9" s="56">
        <f t="shared" si="0"/>
        <v>132213302</v>
      </c>
      <c r="G9" s="8"/>
      <c r="H9" s="21" t="s">
        <v>9</v>
      </c>
      <c r="I9" s="8"/>
      <c r="J9" s="44">
        <v>44500</v>
      </c>
    </row>
    <row r="10" spans="1:10" x14ac:dyDescent="0.25">
      <c r="A10" s="51" t="s">
        <v>126</v>
      </c>
      <c r="B10" s="17"/>
      <c r="C10" s="18" t="s">
        <v>8</v>
      </c>
      <c r="D10" s="8">
        <v>150000000</v>
      </c>
      <c r="E10" s="20"/>
      <c r="F10" s="56">
        <f t="shared" si="0"/>
        <v>150000000</v>
      </c>
      <c r="G10" s="8"/>
      <c r="H10" s="21" t="s">
        <v>9</v>
      </c>
      <c r="I10" s="8"/>
      <c r="J10" s="44">
        <v>43861</v>
      </c>
    </row>
    <row r="11" spans="1:10" hidden="1" x14ac:dyDescent="0.25">
      <c r="A11" s="51" t="s">
        <v>131</v>
      </c>
      <c r="B11" s="17"/>
      <c r="C11" s="18" t="s">
        <v>8</v>
      </c>
      <c r="D11" s="46">
        <v>388918</v>
      </c>
      <c r="E11" s="20"/>
      <c r="F11" s="56">
        <f t="shared" si="0"/>
        <v>388918</v>
      </c>
      <c r="G11" s="8"/>
      <c r="H11" s="21" t="s">
        <v>9</v>
      </c>
      <c r="I11" s="8"/>
      <c r="J11" s="44">
        <v>43861</v>
      </c>
    </row>
    <row r="12" spans="1:10" hidden="1" x14ac:dyDescent="0.25">
      <c r="A12" s="51" t="s">
        <v>90</v>
      </c>
      <c r="B12" s="17"/>
      <c r="C12" s="18" t="s">
        <v>8</v>
      </c>
      <c r="D12" s="8">
        <v>22074680</v>
      </c>
      <c r="E12" s="20"/>
      <c r="F12" s="56">
        <f t="shared" si="0"/>
        <v>22074680</v>
      </c>
      <c r="G12" s="8"/>
      <c r="H12" s="21" t="s">
        <v>9</v>
      </c>
      <c r="I12" s="8"/>
      <c r="J12" s="44">
        <v>43861</v>
      </c>
    </row>
    <row r="13" spans="1:10" hidden="1" x14ac:dyDescent="0.25">
      <c r="A13" s="51" t="s">
        <v>72</v>
      </c>
      <c r="B13" s="17"/>
      <c r="C13" s="18" t="s">
        <v>8</v>
      </c>
      <c r="D13" s="8">
        <v>2960000</v>
      </c>
      <c r="E13" s="20"/>
      <c r="F13" s="56">
        <f t="shared" si="0"/>
        <v>2960000</v>
      </c>
      <c r="G13" s="8"/>
      <c r="H13" s="21" t="s">
        <v>9</v>
      </c>
      <c r="I13" s="8"/>
      <c r="J13" s="44">
        <v>43861</v>
      </c>
    </row>
    <row r="14" spans="1:10" hidden="1" x14ac:dyDescent="0.25">
      <c r="A14" s="51" t="s">
        <v>99</v>
      </c>
      <c r="B14" s="17"/>
      <c r="C14" s="18" t="s">
        <v>8</v>
      </c>
      <c r="D14" s="46">
        <v>216247</v>
      </c>
      <c r="E14" s="20"/>
      <c r="F14" s="56">
        <f t="shared" si="0"/>
        <v>216247</v>
      </c>
      <c r="G14" s="8"/>
      <c r="H14" s="21" t="s">
        <v>9</v>
      </c>
      <c r="I14" s="8"/>
      <c r="J14" s="44">
        <v>43861</v>
      </c>
    </row>
    <row r="15" spans="1:10" hidden="1" x14ac:dyDescent="0.25">
      <c r="A15" s="51" t="s">
        <v>35</v>
      </c>
      <c r="B15" s="17"/>
      <c r="C15" s="18" t="s">
        <v>8</v>
      </c>
      <c r="D15" s="8">
        <v>3000000</v>
      </c>
      <c r="E15" s="20"/>
      <c r="F15" s="56">
        <f t="shared" si="0"/>
        <v>3000000</v>
      </c>
      <c r="G15" s="8"/>
      <c r="H15" s="21" t="s">
        <v>9</v>
      </c>
      <c r="I15" s="8"/>
      <c r="J15" s="44">
        <v>43861</v>
      </c>
    </row>
    <row r="16" spans="1:10" hidden="1" x14ac:dyDescent="0.25">
      <c r="A16" s="51" t="s">
        <v>52</v>
      </c>
      <c r="B16" s="17"/>
      <c r="C16" s="18" t="s">
        <v>8</v>
      </c>
      <c r="D16" s="8">
        <v>9667815</v>
      </c>
      <c r="E16" s="20"/>
      <c r="F16" s="56">
        <f t="shared" si="0"/>
        <v>9667815</v>
      </c>
      <c r="G16" s="8"/>
      <c r="H16" s="21" t="s">
        <v>9</v>
      </c>
      <c r="I16" s="8"/>
      <c r="J16" s="44">
        <v>43861</v>
      </c>
    </row>
    <row r="17" spans="1:10" hidden="1" x14ac:dyDescent="0.25">
      <c r="A17" s="51" t="s">
        <v>50</v>
      </c>
      <c r="B17" s="17"/>
      <c r="C17" s="18" t="s">
        <v>8</v>
      </c>
      <c r="D17" s="8">
        <v>476730</v>
      </c>
      <c r="E17" s="20"/>
      <c r="F17" s="56">
        <f t="shared" si="0"/>
        <v>476730</v>
      </c>
      <c r="G17" s="8"/>
      <c r="H17" s="21" t="s">
        <v>9</v>
      </c>
      <c r="I17" s="8"/>
      <c r="J17" s="44">
        <v>43861</v>
      </c>
    </row>
    <row r="18" spans="1:10" hidden="1" x14ac:dyDescent="0.25">
      <c r="A18" s="51" t="s">
        <v>83</v>
      </c>
      <c r="B18" s="17"/>
      <c r="C18" s="18" t="s">
        <v>8</v>
      </c>
      <c r="D18" s="46">
        <v>1176481</v>
      </c>
      <c r="E18" s="20"/>
      <c r="F18" s="56">
        <f t="shared" si="0"/>
        <v>1176481</v>
      </c>
      <c r="G18" s="8"/>
      <c r="H18" s="21" t="s">
        <v>9</v>
      </c>
      <c r="I18" s="8"/>
      <c r="J18" s="44">
        <v>43861</v>
      </c>
    </row>
    <row r="19" spans="1:10" hidden="1" x14ac:dyDescent="0.25">
      <c r="A19" s="51" t="s">
        <v>106</v>
      </c>
      <c r="B19" s="17"/>
      <c r="C19" s="18" t="s">
        <v>8</v>
      </c>
      <c r="D19" s="8">
        <v>12745684</v>
      </c>
      <c r="E19" s="20"/>
      <c r="F19" s="56">
        <f t="shared" si="0"/>
        <v>12745684</v>
      </c>
      <c r="G19" s="8"/>
      <c r="H19" s="21" t="s">
        <v>9</v>
      </c>
      <c r="I19" s="8"/>
      <c r="J19" s="44">
        <v>43861</v>
      </c>
    </row>
    <row r="20" spans="1:10" hidden="1" x14ac:dyDescent="0.25">
      <c r="A20" s="51" t="s">
        <v>96</v>
      </c>
      <c r="B20" s="17"/>
      <c r="C20" s="18" t="s">
        <v>8</v>
      </c>
      <c r="D20" s="46">
        <v>1599471</v>
      </c>
      <c r="E20" s="20"/>
      <c r="F20" s="56">
        <f t="shared" si="0"/>
        <v>1599471</v>
      </c>
      <c r="G20" s="8"/>
      <c r="H20" s="21" t="s">
        <v>9</v>
      </c>
      <c r="I20" s="8"/>
      <c r="J20" s="44">
        <v>43861</v>
      </c>
    </row>
    <row r="21" spans="1:10" x14ac:dyDescent="0.25">
      <c r="A21" s="51" t="s">
        <v>116</v>
      </c>
      <c r="B21" s="17"/>
      <c r="C21" s="18" t="s">
        <v>8</v>
      </c>
      <c r="D21" s="8">
        <v>532867900</v>
      </c>
      <c r="E21" s="20"/>
      <c r="F21" s="56">
        <f t="shared" si="0"/>
        <v>532867900</v>
      </c>
      <c r="G21" s="8"/>
      <c r="H21" s="21" t="s">
        <v>9</v>
      </c>
      <c r="I21" s="8"/>
      <c r="J21" s="44">
        <v>43861</v>
      </c>
    </row>
    <row r="22" spans="1:10" x14ac:dyDescent="0.25">
      <c r="A22" s="51" t="s">
        <v>117</v>
      </c>
      <c r="B22" s="17"/>
      <c r="C22" s="18" t="s">
        <v>8</v>
      </c>
      <c r="D22" s="8">
        <v>771809662</v>
      </c>
      <c r="E22" s="20"/>
      <c r="F22" s="56">
        <f t="shared" si="0"/>
        <v>771809662</v>
      </c>
      <c r="G22" s="8"/>
      <c r="H22" s="21" t="s">
        <v>9</v>
      </c>
      <c r="I22" s="8"/>
      <c r="J22" s="44">
        <v>43861</v>
      </c>
    </row>
    <row r="23" spans="1:10" x14ac:dyDescent="0.25">
      <c r="A23" s="51" t="s">
        <v>58</v>
      </c>
      <c r="B23" s="17"/>
      <c r="C23" s="18" t="s">
        <v>8</v>
      </c>
      <c r="D23" s="8">
        <v>4427116946</v>
      </c>
      <c r="E23" s="20"/>
      <c r="F23" s="56">
        <f t="shared" si="0"/>
        <v>4427116946</v>
      </c>
      <c r="G23" s="8"/>
      <c r="H23" s="21" t="s">
        <v>9</v>
      </c>
      <c r="I23" s="8"/>
      <c r="J23" s="44">
        <v>43861</v>
      </c>
    </row>
    <row r="24" spans="1:10" hidden="1" x14ac:dyDescent="0.25">
      <c r="A24" s="53" t="s">
        <v>74</v>
      </c>
      <c r="B24" s="17"/>
      <c r="C24" s="18" t="s">
        <v>8</v>
      </c>
      <c r="D24" s="46">
        <v>370000</v>
      </c>
      <c r="E24" s="20"/>
      <c r="F24" s="56">
        <f t="shared" si="0"/>
        <v>370000</v>
      </c>
      <c r="G24" s="8"/>
      <c r="H24" s="21" t="s">
        <v>9</v>
      </c>
      <c r="I24" s="8"/>
      <c r="J24" s="44">
        <v>43861</v>
      </c>
    </row>
    <row r="25" spans="1:10" hidden="1" x14ac:dyDescent="0.25">
      <c r="A25" s="51" t="s">
        <v>138</v>
      </c>
      <c r="B25" s="17"/>
      <c r="C25" s="18" t="s">
        <v>8</v>
      </c>
      <c r="D25" s="46">
        <v>733612</v>
      </c>
      <c r="E25" s="20"/>
      <c r="F25" s="56">
        <f t="shared" si="0"/>
        <v>733612</v>
      </c>
      <c r="G25" s="8"/>
      <c r="H25" s="21" t="s">
        <v>9</v>
      </c>
      <c r="I25" s="8"/>
      <c r="J25" s="44">
        <v>43861</v>
      </c>
    </row>
    <row r="26" spans="1:10" hidden="1" x14ac:dyDescent="0.25">
      <c r="A26" s="51" t="s">
        <v>122</v>
      </c>
      <c r="B26" s="17"/>
      <c r="C26" s="18" t="s">
        <v>8</v>
      </c>
      <c r="D26" s="46">
        <v>22144413</v>
      </c>
      <c r="E26" s="20"/>
      <c r="F26" s="56">
        <f t="shared" si="0"/>
        <v>22144413</v>
      </c>
      <c r="G26" s="8"/>
      <c r="H26" s="21" t="s">
        <v>9</v>
      </c>
      <c r="I26" s="8"/>
      <c r="J26" s="44">
        <v>43861</v>
      </c>
    </row>
    <row r="27" spans="1:10" hidden="1" x14ac:dyDescent="0.25">
      <c r="A27" s="51" t="s">
        <v>67</v>
      </c>
      <c r="B27" s="17"/>
      <c r="C27" s="18" t="s">
        <v>8</v>
      </c>
      <c r="D27" s="8">
        <v>14444430</v>
      </c>
      <c r="E27" s="20"/>
      <c r="F27" s="56">
        <f t="shared" si="0"/>
        <v>14444430</v>
      </c>
      <c r="G27" s="8"/>
      <c r="H27" s="21" t="s">
        <v>9</v>
      </c>
      <c r="I27" s="8"/>
      <c r="J27" s="44">
        <v>43861</v>
      </c>
    </row>
    <row r="28" spans="1:10" hidden="1" x14ac:dyDescent="0.25">
      <c r="A28" s="51" t="s">
        <v>105</v>
      </c>
      <c r="B28" s="17"/>
      <c r="C28" s="18" t="s">
        <v>8</v>
      </c>
      <c r="D28" s="46">
        <v>400000</v>
      </c>
      <c r="E28" s="20"/>
      <c r="F28" s="56">
        <f t="shared" si="0"/>
        <v>400000</v>
      </c>
      <c r="G28" s="8"/>
      <c r="H28" s="21" t="s">
        <v>9</v>
      </c>
      <c r="I28" s="8"/>
      <c r="J28" s="44">
        <v>43861</v>
      </c>
    </row>
    <row r="29" spans="1:10" hidden="1" x14ac:dyDescent="0.25">
      <c r="A29" s="51" t="s">
        <v>59</v>
      </c>
      <c r="B29" s="17"/>
      <c r="C29" s="18" t="s">
        <v>8</v>
      </c>
      <c r="D29" s="8">
        <v>39621608</v>
      </c>
      <c r="E29" s="20"/>
      <c r="F29" s="56">
        <f t="shared" si="0"/>
        <v>39621608</v>
      </c>
      <c r="G29" s="8"/>
      <c r="H29" s="21" t="s">
        <v>9</v>
      </c>
      <c r="I29" s="8"/>
      <c r="J29" s="44">
        <v>43861</v>
      </c>
    </row>
    <row r="30" spans="1:10" hidden="1" x14ac:dyDescent="0.25">
      <c r="A30" s="51" t="s">
        <v>60</v>
      </c>
      <c r="B30" s="17"/>
      <c r="C30" s="18" t="s">
        <v>8</v>
      </c>
      <c r="D30" s="46">
        <v>7010273</v>
      </c>
      <c r="E30" s="20"/>
      <c r="F30" s="56">
        <f t="shared" si="0"/>
        <v>7010273</v>
      </c>
      <c r="G30" s="8"/>
      <c r="H30" s="21" t="s">
        <v>9</v>
      </c>
      <c r="I30" s="8"/>
      <c r="J30" s="44">
        <v>43861</v>
      </c>
    </row>
    <row r="31" spans="1:10" hidden="1" x14ac:dyDescent="0.25">
      <c r="A31" s="51" t="s">
        <v>92</v>
      </c>
      <c r="B31" s="17"/>
      <c r="C31" s="18" t="s">
        <v>8</v>
      </c>
      <c r="D31" s="46">
        <v>900000</v>
      </c>
      <c r="E31" s="20"/>
      <c r="F31" s="56">
        <f t="shared" si="0"/>
        <v>900000</v>
      </c>
      <c r="G31" s="8"/>
      <c r="H31" s="21" t="s">
        <v>9</v>
      </c>
      <c r="I31" s="8"/>
      <c r="J31" s="44">
        <v>43861</v>
      </c>
    </row>
    <row r="32" spans="1:10" hidden="1" x14ac:dyDescent="0.25">
      <c r="A32" s="51" t="s">
        <v>123</v>
      </c>
      <c r="B32" s="17"/>
      <c r="C32" s="18" t="s">
        <v>8</v>
      </c>
      <c r="D32" s="46">
        <v>11000000</v>
      </c>
      <c r="E32" s="20"/>
      <c r="F32" s="56">
        <f t="shared" si="0"/>
        <v>11000000</v>
      </c>
      <c r="G32" s="8"/>
      <c r="H32" s="21" t="s">
        <v>9</v>
      </c>
      <c r="I32" s="8"/>
      <c r="J32" s="44">
        <v>43861</v>
      </c>
    </row>
    <row r="33" spans="1:10" x14ac:dyDescent="0.25">
      <c r="A33" s="54" t="s">
        <v>53</v>
      </c>
      <c r="B33" s="17"/>
      <c r="C33" s="18" t="s">
        <v>8</v>
      </c>
      <c r="D33" s="8">
        <v>247170000</v>
      </c>
      <c r="E33" s="20"/>
      <c r="F33" s="56">
        <f t="shared" si="0"/>
        <v>247170000</v>
      </c>
      <c r="G33" s="8"/>
      <c r="H33" s="21" t="s">
        <v>9</v>
      </c>
      <c r="I33" s="8"/>
      <c r="J33" s="44">
        <v>43861</v>
      </c>
    </row>
    <row r="34" spans="1:10" hidden="1" x14ac:dyDescent="0.25">
      <c r="A34" s="51" t="s">
        <v>32</v>
      </c>
      <c r="B34" s="17"/>
      <c r="C34" s="18" t="s">
        <v>8</v>
      </c>
      <c r="D34" s="8">
        <v>6600000</v>
      </c>
      <c r="E34" s="20"/>
      <c r="F34" s="56">
        <f t="shared" si="0"/>
        <v>6600000</v>
      </c>
      <c r="G34" s="8"/>
      <c r="H34" s="21" t="s">
        <v>9</v>
      </c>
      <c r="I34" s="8"/>
      <c r="J34" s="44">
        <v>43861</v>
      </c>
    </row>
    <row r="35" spans="1:10" hidden="1" x14ac:dyDescent="0.25">
      <c r="A35" s="51" t="s">
        <v>111</v>
      </c>
      <c r="B35" s="17"/>
      <c r="C35" s="18" t="s">
        <v>8</v>
      </c>
      <c r="D35" s="8">
        <v>19041446</v>
      </c>
      <c r="E35" s="20"/>
      <c r="F35" s="56">
        <f t="shared" ref="F35:F66" si="1">D35</f>
        <v>19041446</v>
      </c>
      <c r="G35" s="8"/>
      <c r="H35" s="21" t="s">
        <v>9</v>
      </c>
      <c r="I35" s="8"/>
      <c r="J35" s="44">
        <v>43861</v>
      </c>
    </row>
    <row r="36" spans="1:10" hidden="1" x14ac:dyDescent="0.25">
      <c r="A36" s="51" t="s">
        <v>132</v>
      </c>
      <c r="B36" s="17"/>
      <c r="C36" s="18" t="s">
        <v>8</v>
      </c>
      <c r="D36" s="46">
        <v>1000000</v>
      </c>
      <c r="E36" s="20"/>
      <c r="F36" s="56">
        <f t="shared" si="1"/>
        <v>1000000</v>
      </c>
      <c r="G36" s="8"/>
      <c r="H36" s="21" t="s">
        <v>9</v>
      </c>
      <c r="I36" s="8"/>
      <c r="J36" s="44">
        <v>43861</v>
      </c>
    </row>
    <row r="37" spans="1:10" hidden="1" x14ac:dyDescent="0.25">
      <c r="A37" s="51" t="s">
        <v>127</v>
      </c>
      <c r="B37" s="17"/>
      <c r="C37" s="18" t="s">
        <v>8</v>
      </c>
      <c r="D37" s="8">
        <v>14150000</v>
      </c>
      <c r="E37" s="20"/>
      <c r="F37" s="56">
        <f t="shared" si="1"/>
        <v>14150000</v>
      </c>
      <c r="G37" s="8"/>
      <c r="H37" s="21" t="s">
        <v>9</v>
      </c>
      <c r="I37" s="8"/>
      <c r="J37" s="44">
        <v>43861</v>
      </c>
    </row>
    <row r="38" spans="1:10" hidden="1" x14ac:dyDescent="0.25">
      <c r="A38" s="51" t="s">
        <v>124</v>
      </c>
      <c r="B38" s="17"/>
      <c r="C38" s="18" t="s">
        <v>8</v>
      </c>
      <c r="D38" s="8">
        <v>130382500</v>
      </c>
      <c r="E38" s="20"/>
      <c r="F38" s="56">
        <f t="shared" si="1"/>
        <v>130382500</v>
      </c>
      <c r="G38" s="8"/>
      <c r="H38" s="21" t="s">
        <v>9</v>
      </c>
      <c r="I38" s="8"/>
      <c r="J38" s="44">
        <v>43861</v>
      </c>
    </row>
    <row r="39" spans="1:10" hidden="1" x14ac:dyDescent="0.25">
      <c r="A39" s="51" t="s">
        <v>133</v>
      </c>
      <c r="B39" s="17"/>
      <c r="C39" s="18" t="s">
        <v>8</v>
      </c>
      <c r="D39" s="46">
        <v>295000</v>
      </c>
      <c r="E39" s="20"/>
      <c r="F39" s="56">
        <f t="shared" si="1"/>
        <v>295000</v>
      </c>
      <c r="G39" s="8"/>
      <c r="H39" s="21" t="s">
        <v>9</v>
      </c>
      <c r="I39" s="8"/>
      <c r="J39" s="44">
        <v>43861</v>
      </c>
    </row>
    <row r="40" spans="1:10" hidden="1" x14ac:dyDescent="0.25">
      <c r="A40" s="51" t="s">
        <v>78</v>
      </c>
      <c r="B40" s="17"/>
      <c r="C40" s="18" t="s">
        <v>8</v>
      </c>
      <c r="D40" s="46">
        <v>1455590</v>
      </c>
      <c r="E40" s="20"/>
      <c r="F40" s="56">
        <f t="shared" si="1"/>
        <v>1455590</v>
      </c>
      <c r="G40" s="8"/>
      <c r="H40" s="21" t="s">
        <v>9</v>
      </c>
      <c r="I40" s="8"/>
      <c r="J40" s="44">
        <v>43861</v>
      </c>
    </row>
    <row r="41" spans="1:10" hidden="1" x14ac:dyDescent="0.25">
      <c r="A41" s="51" t="s">
        <v>112</v>
      </c>
      <c r="B41" s="17"/>
      <c r="C41" s="18" t="s">
        <v>8</v>
      </c>
      <c r="D41" s="46">
        <v>574400</v>
      </c>
      <c r="E41" s="20"/>
      <c r="F41" s="56">
        <f t="shared" si="1"/>
        <v>574400</v>
      </c>
      <c r="G41" s="8"/>
      <c r="H41" s="21" t="s">
        <v>9</v>
      </c>
      <c r="I41" s="8"/>
      <c r="J41" s="44">
        <v>43861</v>
      </c>
    </row>
    <row r="42" spans="1:10" x14ac:dyDescent="0.25">
      <c r="A42" s="54" t="s">
        <v>54</v>
      </c>
      <c r="B42" s="17"/>
      <c r="C42" s="18" t="s">
        <v>8</v>
      </c>
      <c r="D42" s="8">
        <v>187455000</v>
      </c>
      <c r="E42" s="20"/>
      <c r="F42" s="56">
        <f t="shared" si="1"/>
        <v>187455000</v>
      </c>
      <c r="G42" s="8"/>
      <c r="H42" s="21" t="s">
        <v>9</v>
      </c>
      <c r="I42" s="8"/>
      <c r="J42" s="44">
        <v>43861</v>
      </c>
    </row>
    <row r="43" spans="1:10" x14ac:dyDescent="0.25">
      <c r="A43" s="51" t="s">
        <v>135</v>
      </c>
      <c r="B43" s="17"/>
      <c r="C43" s="18" t="s">
        <v>8</v>
      </c>
      <c r="D43" s="8">
        <v>467132100</v>
      </c>
      <c r="E43" s="20"/>
      <c r="F43" s="56">
        <f t="shared" si="1"/>
        <v>467132100</v>
      </c>
      <c r="G43" s="8"/>
      <c r="H43" s="21" t="s">
        <v>9</v>
      </c>
      <c r="I43" s="8"/>
      <c r="J43" s="44">
        <v>43861</v>
      </c>
    </row>
    <row r="44" spans="1:10" x14ac:dyDescent="0.25">
      <c r="A44" s="51" t="s">
        <v>142</v>
      </c>
      <c r="B44" s="17"/>
      <c r="C44" s="18" t="s">
        <v>8</v>
      </c>
      <c r="D44" s="8">
        <v>483266976</v>
      </c>
      <c r="E44" s="20"/>
      <c r="F44" s="56">
        <f t="shared" si="1"/>
        <v>483266976</v>
      </c>
      <c r="G44" s="8"/>
      <c r="H44" s="21" t="s">
        <v>9</v>
      </c>
      <c r="I44" s="8"/>
      <c r="J44" s="44">
        <v>43861</v>
      </c>
    </row>
    <row r="45" spans="1:10" hidden="1" x14ac:dyDescent="0.25">
      <c r="A45" s="51" t="s">
        <v>121</v>
      </c>
      <c r="B45" s="17"/>
      <c r="C45" s="18" t="s">
        <v>8</v>
      </c>
      <c r="D45" s="46">
        <v>1790000</v>
      </c>
      <c r="E45" s="20"/>
      <c r="F45" s="56">
        <f t="shared" si="1"/>
        <v>1790000</v>
      </c>
      <c r="G45" s="8"/>
      <c r="H45" s="21" t="s">
        <v>9</v>
      </c>
      <c r="I45" s="8"/>
      <c r="J45" s="44">
        <v>43861</v>
      </c>
    </row>
    <row r="46" spans="1:10" x14ac:dyDescent="0.25">
      <c r="A46" s="51" t="s">
        <v>27</v>
      </c>
      <c r="B46" s="17"/>
      <c r="C46" s="18" t="s">
        <v>8</v>
      </c>
      <c r="D46" s="8">
        <v>258522000</v>
      </c>
      <c r="E46" s="20"/>
      <c r="F46" s="56">
        <f t="shared" si="1"/>
        <v>258522000</v>
      </c>
      <c r="G46" s="8"/>
      <c r="H46" s="21" t="s">
        <v>9</v>
      </c>
      <c r="I46" s="8"/>
      <c r="J46" s="44">
        <v>43861</v>
      </c>
    </row>
    <row r="47" spans="1:10" hidden="1" x14ac:dyDescent="0.25">
      <c r="A47" s="51" t="s">
        <v>134</v>
      </c>
      <c r="B47" s="17"/>
      <c r="C47" s="18" t="s">
        <v>8</v>
      </c>
      <c r="D47" s="8">
        <v>22807421</v>
      </c>
      <c r="E47" s="20"/>
      <c r="F47" s="56">
        <f t="shared" si="1"/>
        <v>22807421</v>
      </c>
      <c r="G47" s="8"/>
      <c r="H47" s="21" t="s">
        <v>9</v>
      </c>
      <c r="I47" s="8"/>
      <c r="J47" s="44">
        <v>43861</v>
      </c>
    </row>
    <row r="48" spans="1:10" hidden="1" x14ac:dyDescent="0.25">
      <c r="A48" s="51" t="s">
        <v>114</v>
      </c>
      <c r="B48" s="17"/>
      <c r="C48" s="18" t="s">
        <v>8</v>
      </c>
      <c r="D48" s="8">
        <v>8300000</v>
      </c>
      <c r="E48" s="20"/>
      <c r="F48" s="56">
        <f t="shared" si="1"/>
        <v>8300000</v>
      </c>
      <c r="G48" s="8"/>
      <c r="H48" s="21" t="s">
        <v>9</v>
      </c>
      <c r="I48" s="8"/>
      <c r="J48" s="44">
        <v>43861</v>
      </c>
    </row>
    <row r="49" spans="1:10" hidden="1" x14ac:dyDescent="0.25">
      <c r="A49" s="51" t="s">
        <v>70</v>
      </c>
      <c r="B49" s="17"/>
      <c r="C49" s="18" t="s">
        <v>8</v>
      </c>
      <c r="D49" s="8">
        <v>6060000</v>
      </c>
      <c r="E49" s="20"/>
      <c r="F49" s="56">
        <f t="shared" si="1"/>
        <v>6060000</v>
      </c>
      <c r="G49" s="8"/>
      <c r="H49" s="21" t="s">
        <v>9</v>
      </c>
      <c r="I49" s="8"/>
      <c r="J49" s="44">
        <v>43861</v>
      </c>
    </row>
    <row r="50" spans="1:10" x14ac:dyDescent="0.25">
      <c r="A50" s="51" t="s">
        <v>130</v>
      </c>
      <c r="B50" s="17"/>
      <c r="C50" s="18" t="s">
        <v>8</v>
      </c>
      <c r="D50" s="8">
        <v>260899000</v>
      </c>
      <c r="E50" s="20"/>
      <c r="F50" s="56">
        <f t="shared" si="1"/>
        <v>260899000</v>
      </c>
      <c r="G50" s="8"/>
      <c r="H50" s="21" t="s">
        <v>9</v>
      </c>
      <c r="I50" s="8"/>
      <c r="J50" s="44">
        <v>43861</v>
      </c>
    </row>
    <row r="51" spans="1:10" hidden="1" x14ac:dyDescent="0.25">
      <c r="A51" s="51" t="s">
        <v>66</v>
      </c>
      <c r="B51" s="17"/>
      <c r="C51" s="18" t="s">
        <v>8</v>
      </c>
      <c r="D51" s="8">
        <v>3405500</v>
      </c>
      <c r="E51" s="20"/>
      <c r="F51" s="56">
        <f t="shared" si="1"/>
        <v>3405500</v>
      </c>
      <c r="G51" s="8"/>
      <c r="H51" s="21" t="s">
        <v>9</v>
      </c>
      <c r="I51" s="8"/>
      <c r="J51" s="44">
        <v>43861</v>
      </c>
    </row>
    <row r="52" spans="1:10" hidden="1" x14ac:dyDescent="0.25">
      <c r="A52" s="51" t="s">
        <v>43</v>
      </c>
      <c r="B52" s="17"/>
      <c r="C52" s="18" t="s">
        <v>8</v>
      </c>
      <c r="D52" s="8">
        <v>18944940</v>
      </c>
      <c r="E52" s="20"/>
      <c r="F52" s="56">
        <f t="shared" si="1"/>
        <v>18944940</v>
      </c>
      <c r="G52" s="8"/>
      <c r="H52" s="21" t="s">
        <v>9</v>
      </c>
      <c r="I52" s="8"/>
      <c r="J52" s="44">
        <v>43861</v>
      </c>
    </row>
    <row r="53" spans="1:10" hidden="1" x14ac:dyDescent="0.25">
      <c r="A53" s="51" t="s">
        <v>107</v>
      </c>
      <c r="B53" s="17"/>
      <c r="C53" s="18" t="s">
        <v>8</v>
      </c>
      <c r="D53" s="8">
        <v>8170592</v>
      </c>
      <c r="E53" s="20"/>
      <c r="F53" s="56">
        <f t="shared" si="1"/>
        <v>8170592</v>
      </c>
      <c r="G53" s="8"/>
      <c r="H53" s="21" t="s">
        <v>9</v>
      </c>
      <c r="I53" s="8"/>
      <c r="J53" s="44">
        <v>43861</v>
      </c>
    </row>
    <row r="54" spans="1:10" hidden="1" x14ac:dyDescent="0.25">
      <c r="A54" s="51" t="s">
        <v>34</v>
      </c>
      <c r="B54" s="17"/>
      <c r="C54" s="18" t="s">
        <v>8</v>
      </c>
      <c r="D54" s="46">
        <v>2750000</v>
      </c>
      <c r="E54" s="20"/>
      <c r="F54" s="56">
        <f t="shared" si="1"/>
        <v>2750000</v>
      </c>
      <c r="G54" s="8"/>
      <c r="H54" s="21" t="s">
        <v>9</v>
      </c>
      <c r="I54" s="8"/>
      <c r="J54" s="44">
        <v>43861</v>
      </c>
    </row>
    <row r="55" spans="1:10" hidden="1" x14ac:dyDescent="0.25">
      <c r="A55" s="51" t="s">
        <v>128</v>
      </c>
      <c r="B55" s="17"/>
      <c r="C55" s="18" t="s">
        <v>8</v>
      </c>
      <c r="D55" s="46">
        <v>643356</v>
      </c>
      <c r="E55" s="20"/>
      <c r="F55" s="56">
        <f t="shared" si="1"/>
        <v>643356</v>
      </c>
      <c r="G55" s="8"/>
      <c r="H55" s="21" t="s">
        <v>9</v>
      </c>
      <c r="I55" s="8"/>
      <c r="J55" s="44">
        <v>43861</v>
      </c>
    </row>
    <row r="56" spans="1:10" hidden="1" x14ac:dyDescent="0.25">
      <c r="A56" s="51" t="s">
        <v>140</v>
      </c>
      <c r="B56" s="17"/>
      <c r="C56" s="18" t="s">
        <v>8</v>
      </c>
      <c r="D56" s="8">
        <v>2395117</v>
      </c>
      <c r="E56" s="20"/>
      <c r="F56" s="56">
        <f t="shared" si="1"/>
        <v>2395117</v>
      </c>
      <c r="G56" s="8"/>
      <c r="H56" s="21" t="s">
        <v>9</v>
      </c>
      <c r="I56" s="8"/>
      <c r="J56" s="44">
        <v>43861</v>
      </c>
    </row>
    <row r="57" spans="1:10" hidden="1" x14ac:dyDescent="0.25">
      <c r="A57" s="51" t="s">
        <v>64</v>
      </c>
      <c r="B57" s="17"/>
      <c r="C57" s="18" t="s">
        <v>8</v>
      </c>
      <c r="D57" s="8">
        <v>15778500</v>
      </c>
      <c r="E57" s="20"/>
      <c r="F57" s="56">
        <f t="shared" si="1"/>
        <v>15778500</v>
      </c>
      <c r="G57" s="8"/>
      <c r="H57" s="21" t="s">
        <v>9</v>
      </c>
      <c r="I57" s="8"/>
      <c r="J57" s="44">
        <v>43861</v>
      </c>
    </row>
    <row r="58" spans="1:10" hidden="1" x14ac:dyDescent="0.25">
      <c r="A58" s="51" t="s">
        <v>95</v>
      </c>
      <c r="B58" s="17"/>
      <c r="C58" s="18" t="s">
        <v>8</v>
      </c>
      <c r="D58" s="46">
        <v>1100000</v>
      </c>
      <c r="E58" s="20"/>
      <c r="F58" s="56">
        <f t="shared" si="1"/>
        <v>1100000</v>
      </c>
      <c r="G58" s="8"/>
      <c r="H58" s="21" t="s">
        <v>9</v>
      </c>
      <c r="I58" s="8"/>
      <c r="J58" s="44">
        <v>43861</v>
      </c>
    </row>
    <row r="59" spans="1:10" hidden="1" x14ac:dyDescent="0.25">
      <c r="A59" s="51" t="s">
        <v>37</v>
      </c>
      <c r="B59" s="17"/>
      <c r="C59" s="18" t="s">
        <v>8</v>
      </c>
      <c r="D59" s="46">
        <v>3528555</v>
      </c>
      <c r="E59" s="20"/>
      <c r="F59" s="56">
        <f t="shared" si="1"/>
        <v>3528555</v>
      </c>
      <c r="G59" s="8"/>
      <c r="H59" s="21" t="s">
        <v>9</v>
      </c>
      <c r="I59" s="8"/>
      <c r="J59" s="44">
        <v>43861</v>
      </c>
    </row>
    <row r="60" spans="1:10" hidden="1" x14ac:dyDescent="0.25">
      <c r="A60" s="51" t="s">
        <v>129</v>
      </c>
      <c r="B60" s="17"/>
      <c r="C60" s="18" t="s">
        <v>8</v>
      </c>
      <c r="D60" s="46">
        <v>1470000</v>
      </c>
      <c r="E60" s="20"/>
      <c r="F60" s="56">
        <f t="shared" si="1"/>
        <v>1470000</v>
      </c>
      <c r="G60" s="8"/>
      <c r="H60" s="21" t="s">
        <v>9</v>
      </c>
      <c r="I60" s="8"/>
      <c r="J60" s="44">
        <v>43861</v>
      </c>
    </row>
    <row r="61" spans="1:10" hidden="1" x14ac:dyDescent="0.25">
      <c r="A61" s="51" t="s">
        <v>137</v>
      </c>
      <c r="B61" s="17"/>
      <c r="C61" s="18" t="s">
        <v>8</v>
      </c>
      <c r="D61" s="8">
        <v>50213050</v>
      </c>
      <c r="E61" s="20"/>
      <c r="F61" s="56">
        <f t="shared" si="1"/>
        <v>50213050</v>
      </c>
      <c r="G61" s="8"/>
      <c r="H61" s="21" t="s">
        <v>9</v>
      </c>
      <c r="I61" s="8"/>
      <c r="J61" s="44">
        <v>43861</v>
      </c>
    </row>
    <row r="62" spans="1:10" hidden="1" x14ac:dyDescent="0.25">
      <c r="A62" s="51" t="s">
        <v>109</v>
      </c>
      <c r="B62" s="17"/>
      <c r="C62" s="18" t="s">
        <v>8</v>
      </c>
      <c r="D62" s="8">
        <v>4000000</v>
      </c>
      <c r="E62" s="20"/>
      <c r="F62" s="56">
        <f t="shared" si="1"/>
        <v>4000000</v>
      </c>
      <c r="G62" s="8"/>
      <c r="H62" s="21" t="s">
        <v>9</v>
      </c>
      <c r="I62" s="8"/>
      <c r="J62" s="44">
        <v>43861</v>
      </c>
    </row>
    <row r="63" spans="1:10" hidden="1" x14ac:dyDescent="0.25">
      <c r="A63" s="51" t="s">
        <v>119</v>
      </c>
      <c r="B63" s="17"/>
      <c r="C63" s="18" t="s">
        <v>8</v>
      </c>
      <c r="D63" s="46">
        <v>4000000</v>
      </c>
      <c r="E63" s="20"/>
      <c r="F63" s="56">
        <f t="shared" si="1"/>
        <v>4000000</v>
      </c>
      <c r="G63" s="8"/>
      <c r="H63" s="21" t="s">
        <v>9</v>
      </c>
      <c r="I63" s="8"/>
      <c r="J63" s="44">
        <v>43861</v>
      </c>
    </row>
    <row r="64" spans="1:10" hidden="1" x14ac:dyDescent="0.25">
      <c r="A64" s="51" t="s">
        <v>87</v>
      </c>
      <c r="B64" s="17"/>
      <c r="C64" s="18" t="s">
        <v>8</v>
      </c>
      <c r="D64" s="46">
        <v>11000000</v>
      </c>
      <c r="E64" s="20"/>
      <c r="F64" s="56">
        <f t="shared" si="1"/>
        <v>11000000</v>
      </c>
      <c r="G64" s="8"/>
      <c r="H64" s="21" t="s">
        <v>9</v>
      </c>
      <c r="I64" s="8"/>
      <c r="J64" s="44">
        <v>43861</v>
      </c>
    </row>
    <row r="65" spans="1:10" hidden="1" x14ac:dyDescent="0.25">
      <c r="A65" s="51" t="s">
        <v>80</v>
      </c>
      <c r="B65" s="17"/>
      <c r="C65" s="18" t="s">
        <v>8</v>
      </c>
      <c r="D65" s="46">
        <v>1187500</v>
      </c>
      <c r="E65" s="20"/>
      <c r="F65" s="56">
        <f t="shared" si="1"/>
        <v>1187500</v>
      </c>
      <c r="G65" s="8"/>
      <c r="H65" s="21" t="s">
        <v>9</v>
      </c>
      <c r="I65" s="8"/>
      <c r="J65" s="44">
        <v>43861</v>
      </c>
    </row>
    <row r="66" spans="1:10" hidden="1" x14ac:dyDescent="0.25">
      <c r="A66" s="51" t="s">
        <v>77</v>
      </c>
      <c r="B66" s="17"/>
      <c r="C66" s="18" t="s">
        <v>8</v>
      </c>
      <c r="D66" s="8">
        <v>4950000</v>
      </c>
      <c r="E66" s="20"/>
      <c r="F66" s="56">
        <f t="shared" si="1"/>
        <v>4950000</v>
      </c>
      <c r="G66" s="8"/>
      <c r="H66" s="21" t="s">
        <v>9</v>
      </c>
      <c r="I66" s="8"/>
      <c r="J66" s="44">
        <v>43861</v>
      </c>
    </row>
    <row r="67" spans="1:10" hidden="1" x14ac:dyDescent="0.25">
      <c r="A67" s="51" t="s">
        <v>89</v>
      </c>
      <c r="B67" s="17"/>
      <c r="C67" s="18" t="s">
        <v>8</v>
      </c>
      <c r="D67" s="8">
        <v>9187547</v>
      </c>
      <c r="E67" s="20"/>
      <c r="F67" s="56">
        <f t="shared" ref="F67:F89" si="2">D67</f>
        <v>9187547</v>
      </c>
      <c r="G67" s="8"/>
      <c r="H67" s="21" t="s">
        <v>9</v>
      </c>
      <c r="I67" s="8"/>
      <c r="J67" s="44">
        <v>43861</v>
      </c>
    </row>
    <row r="68" spans="1:10" hidden="1" x14ac:dyDescent="0.25">
      <c r="A68" s="51" t="s">
        <v>49</v>
      </c>
      <c r="B68" s="17"/>
      <c r="C68" s="18" t="s">
        <v>8</v>
      </c>
      <c r="D68" s="46">
        <v>2450000</v>
      </c>
      <c r="E68" s="20"/>
      <c r="F68" s="56">
        <f t="shared" si="2"/>
        <v>2450000</v>
      </c>
      <c r="G68" s="8"/>
      <c r="H68" s="21" t="s">
        <v>9</v>
      </c>
      <c r="I68" s="8"/>
      <c r="J68" s="44">
        <v>43861</v>
      </c>
    </row>
    <row r="69" spans="1:10" hidden="1" x14ac:dyDescent="0.25">
      <c r="A69" s="51" t="s">
        <v>94</v>
      </c>
      <c r="B69" s="17"/>
      <c r="C69" s="18" t="s">
        <v>8</v>
      </c>
      <c r="D69" s="8">
        <v>4819452</v>
      </c>
      <c r="E69" s="20"/>
      <c r="F69" s="56">
        <f t="shared" si="2"/>
        <v>4819452</v>
      </c>
      <c r="G69" s="8"/>
      <c r="H69" s="21" t="s">
        <v>9</v>
      </c>
      <c r="I69" s="8"/>
      <c r="J69" s="44">
        <v>43861</v>
      </c>
    </row>
    <row r="70" spans="1:10" hidden="1" x14ac:dyDescent="0.25">
      <c r="A70" s="55" t="s">
        <v>56</v>
      </c>
      <c r="B70" s="17"/>
      <c r="C70" s="18" t="s">
        <v>8</v>
      </c>
      <c r="D70" s="47">
        <v>1012000</v>
      </c>
      <c r="E70" s="20"/>
      <c r="F70" s="56">
        <f t="shared" si="2"/>
        <v>1012000</v>
      </c>
      <c r="G70" s="8"/>
      <c r="H70" s="21" t="s">
        <v>9</v>
      </c>
      <c r="I70" s="8"/>
      <c r="J70" s="44">
        <v>43861</v>
      </c>
    </row>
    <row r="71" spans="1:10" hidden="1" x14ac:dyDescent="0.25">
      <c r="A71" s="51" t="s">
        <v>68</v>
      </c>
      <c r="B71" s="17"/>
      <c r="C71" s="18" t="s">
        <v>8</v>
      </c>
      <c r="D71" s="8">
        <v>5825600</v>
      </c>
      <c r="E71" s="20"/>
      <c r="F71" s="56">
        <f t="shared" si="2"/>
        <v>5825600</v>
      </c>
      <c r="G71" s="8"/>
      <c r="H71" s="21" t="s">
        <v>9</v>
      </c>
      <c r="I71" s="8"/>
      <c r="J71" s="44">
        <v>43861</v>
      </c>
    </row>
    <row r="72" spans="1:10" x14ac:dyDescent="0.25">
      <c r="A72" s="51" t="s">
        <v>115</v>
      </c>
      <c r="B72" s="17"/>
      <c r="C72" s="18" t="s">
        <v>8</v>
      </c>
      <c r="D72" s="46">
        <v>600000000</v>
      </c>
      <c r="E72" s="20"/>
      <c r="F72" s="56">
        <f t="shared" si="2"/>
        <v>600000000</v>
      </c>
      <c r="G72" s="8"/>
      <c r="H72" s="21" t="s">
        <v>9</v>
      </c>
      <c r="I72" s="8"/>
      <c r="J72" s="44">
        <v>43861</v>
      </c>
    </row>
    <row r="73" spans="1:10" hidden="1" x14ac:dyDescent="0.25">
      <c r="A73" s="51" t="s">
        <v>61</v>
      </c>
      <c r="B73" s="17"/>
      <c r="C73" s="18" t="s">
        <v>8</v>
      </c>
      <c r="D73" s="8">
        <v>2080000</v>
      </c>
      <c r="E73" s="20"/>
      <c r="F73" s="56">
        <f t="shared" si="2"/>
        <v>2080000</v>
      </c>
      <c r="G73" s="8"/>
      <c r="H73" s="21" t="s">
        <v>9</v>
      </c>
      <c r="I73" s="8"/>
      <c r="J73" s="44">
        <v>43861</v>
      </c>
    </row>
    <row r="74" spans="1:10" hidden="1" x14ac:dyDescent="0.25">
      <c r="A74" s="52" t="s">
        <v>30</v>
      </c>
      <c r="B74" s="17"/>
      <c r="C74" s="18" t="s">
        <v>8</v>
      </c>
      <c r="D74" s="48">
        <v>7000000</v>
      </c>
      <c r="E74" s="20"/>
      <c r="F74" s="56">
        <f t="shared" si="2"/>
        <v>7000000</v>
      </c>
      <c r="G74" s="8"/>
      <c r="H74" s="21" t="s">
        <v>9</v>
      </c>
      <c r="I74" s="8"/>
      <c r="J74" s="44">
        <v>43861</v>
      </c>
    </row>
    <row r="75" spans="1:10" hidden="1" x14ac:dyDescent="0.25">
      <c r="A75" s="51" t="s">
        <v>69</v>
      </c>
      <c r="B75" s="17"/>
      <c r="C75" s="18" t="s">
        <v>8</v>
      </c>
      <c r="D75" s="8">
        <v>718000</v>
      </c>
      <c r="E75" s="20"/>
      <c r="F75" s="56">
        <f t="shared" si="2"/>
        <v>718000</v>
      </c>
      <c r="G75" s="8"/>
      <c r="H75" s="21" t="s">
        <v>9</v>
      </c>
      <c r="I75" s="8"/>
      <c r="J75" s="44">
        <v>43861</v>
      </c>
    </row>
    <row r="76" spans="1:10" hidden="1" x14ac:dyDescent="0.25">
      <c r="A76" s="51" t="s">
        <v>120</v>
      </c>
      <c r="B76" s="17"/>
      <c r="C76" s="18" t="s">
        <v>8</v>
      </c>
      <c r="D76" s="57">
        <v>29014000</v>
      </c>
      <c r="E76" s="20"/>
      <c r="F76" s="56">
        <f t="shared" si="2"/>
        <v>29014000</v>
      </c>
      <c r="G76" s="8"/>
      <c r="H76" s="21" t="s">
        <v>9</v>
      </c>
      <c r="I76" s="8"/>
      <c r="J76" s="44">
        <v>43861</v>
      </c>
    </row>
    <row r="77" spans="1:10" hidden="1" x14ac:dyDescent="0.25">
      <c r="A77" s="52" t="s">
        <v>28</v>
      </c>
      <c r="B77" s="17"/>
      <c r="C77" s="18" t="s">
        <v>8</v>
      </c>
      <c r="D77" s="8">
        <v>18053680</v>
      </c>
      <c r="E77" s="20"/>
      <c r="F77" s="56">
        <f t="shared" si="2"/>
        <v>18053680</v>
      </c>
      <c r="G77" s="8"/>
      <c r="H77" s="21" t="s">
        <v>9</v>
      </c>
      <c r="I77" s="8"/>
      <c r="J77" s="44">
        <v>43861</v>
      </c>
    </row>
    <row r="78" spans="1:10" hidden="1" x14ac:dyDescent="0.25">
      <c r="A78" s="51" t="s">
        <v>65</v>
      </c>
      <c r="B78" s="17"/>
      <c r="C78" s="18" t="s">
        <v>8</v>
      </c>
      <c r="D78" s="8">
        <v>672862</v>
      </c>
      <c r="E78" s="20"/>
      <c r="F78" s="56">
        <f t="shared" si="2"/>
        <v>672862</v>
      </c>
      <c r="G78" s="8"/>
      <c r="H78" s="21" t="s">
        <v>9</v>
      </c>
      <c r="I78" s="8"/>
      <c r="J78" s="44">
        <v>43861</v>
      </c>
    </row>
    <row r="79" spans="1:10" hidden="1" x14ac:dyDescent="0.25">
      <c r="A79" s="51" t="s">
        <v>51</v>
      </c>
      <c r="B79" s="17"/>
      <c r="C79" s="18" t="s">
        <v>8</v>
      </c>
      <c r="D79" s="46">
        <v>600000</v>
      </c>
      <c r="E79" s="20"/>
      <c r="F79" s="56">
        <f t="shared" si="2"/>
        <v>600000</v>
      </c>
      <c r="G79" s="8"/>
      <c r="H79" s="21" t="s">
        <v>9</v>
      </c>
      <c r="I79" s="8"/>
      <c r="J79" s="44">
        <v>43861</v>
      </c>
    </row>
    <row r="80" spans="1:10" hidden="1" x14ac:dyDescent="0.25">
      <c r="A80" s="51" t="s">
        <v>63</v>
      </c>
      <c r="B80" s="17"/>
      <c r="C80" s="18" t="s">
        <v>8</v>
      </c>
      <c r="D80" s="8">
        <v>426000</v>
      </c>
      <c r="E80" s="20"/>
      <c r="F80" s="56">
        <f t="shared" si="2"/>
        <v>426000</v>
      </c>
      <c r="G80" s="8"/>
      <c r="H80" s="21" t="s">
        <v>9</v>
      </c>
      <c r="I80" s="8"/>
      <c r="J80" s="44">
        <v>43861</v>
      </c>
    </row>
    <row r="81" spans="1:10" hidden="1" x14ac:dyDescent="0.25">
      <c r="A81" s="51" t="s">
        <v>139</v>
      </c>
      <c r="B81" s="17"/>
      <c r="C81" s="18" t="s">
        <v>8</v>
      </c>
      <c r="D81" s="8">
        <v>14216501</v>
      </c>
      <c r="E81" s="20"/>
      <c r="F81" s="56">
        <f t="shared" si="2"/>
        <v>14216501</v>
      </c>
      <c r="G81" s="8"/>
      <c r="H81" s="21" t="s">
        <v>9</v>
      </c>
      <c r="I81" s="8"/>
      <c r="J81" s="44">
        <v>43861</v>
      </c>
    </row>
    <row r="82" spans="1:10" hidden="1" x14ac:dyDescent="0.25">
      <c r="A82" s="51" t="s">
        <v>136</v>
      </c>
      <c r="B82" s="17"/>
      <c r="C82" s="18" t="s">
        <v>8</v>
      </c>
      <c r="D82" s="8">
        <v>148000</v>
      </c>
      <c r="E82" s="20"/>
      <c r="F82" s="56">
        <f t="shared" si="2"/>
        <v>148000</v>
      </c>
      <c r="G82" s="8"/>
      <c r="H82" s="21" t="s">
        <v>9</v>
      </c>
      <c r="I82" s="8"/>
      <c r="J82" s="44">
        <v>43861</v>
      </c>
    </row>
    <row r="83" spans="1:10" hidden="1" x14ac:dyDescent="0.25">
      <c r="A83" s="51" t="s">
        <v>110</v>
      </c>
      <c r="B83" s="17"/>
      <c r="C83" s="18" t="s">
        <v>8</v>
      </c>
      <c r="D83" s="46">
        <v>2594000</v>
      </c>
      <c r="E83" s="20"/>
      <c r="F83" s="56">
        <f t="shared" si="2"/>
        <v>2594000</v>
      </c>
      <c r="G83" s="8"/>
      <c r="H83" s="21" t="s">
        <v>9</v>
      </c>
      <c r="I83" s="8"/>
      <c r="J83" s="44">
        <v>43861</v>
      </c>
    </row>
    <row r="84" spans="1:10" hidden="1" x14ac:dyDescent="0.25">
      <c r="A84" s="58" t="s">
        <v>24</v>
      </c>
      <c r="B84" s="17"/>
      <c r="C84" s="18" t="s">
        <v>8</v>
      </c>
      <c r="D84" s="8">
        <v>4312930</v>
      </c>
      <c r="E84" s="20"/>
      <c r="F84" s="56">
        <f t="shared" si="2"/>
        <v>4312930</v>
      </c>
      <c r="G84" s="8"/>
      <c r="H84" s="21" t="s">
        <v>9</v>
      </c>
      <c r="I84" s="8"/>
      <c r="J84" s="44">
        <v>43861</v>
      </c>
    </row>
    <row r="85" spans="1:10" hidden="1" x14ac:dyDescent="0.25">
      <c r="A85" s="51" t="s">
        <v>85</v>
      </c>
      <c r="B85" s="17"/>
      <c r="C85" s="18" t="s">
        <v>8</v>
      </c>
      <c r="D85" s="8">
        <v>46655280</v>
      </c>
      <c r="E85" s="20"/>
      <c r="F85" s="56">
        <f t="shared" si="2"/>
        <v>46655280</v>
      </c>
      <c r="G85" s="8"/>
      <c r="H85" s="21" t="s">
        <v>9</v>
      </c>
      <c r="I85" s="8"/>
      <c r="J85" s="44">
        <v>43861</v>
      </c>
    </row>
    <row r="86" spans="1:10" hidden="1" x14ac:dyDescent="0.25">
      <c r="A86" s="51" t="s">
        <v>33</v>
      </c>
      <c r="B86" s="17"/>
      <c r="C86" s="18" t="s">
        <v>8</v>
      </c>
      <c r="D86" s="8">
        <v>1630000</v>
      </c>
      <c r="E86" s="20"/>
      <c r="F86" s="56">
        <f t="shared" si="2"/>
        <v>1630000</v>
      </c>
      <c r="G86" s="8"/>
      <c r="H86" s="21" t="s">
        <v>9</v>
      </c>
      <c r="I86" s="8"/>
      <c r="J86" s="44">
        <v>43861</v>
      </c>
    </row>
    <row r="87" spans="1:10" hidden="1" x14ac:dyDescent="0.25">
      <c r="A87" s="51" t="s">
        <v>113</v>
      </c>
      <c r="B87" s="17"/>
      <c r="C87" s="18" t="s">
        <v>8</v>
      </c>
      <c r="D87" s="8">
        <v>500000</v>
      </c>
      <c r="E87" s="20"/>
      <c r="F87" s="56">
        <f t="shared" si="2"/>
        <v>500000</v>
      </c>
      <c r="G87" s="8"/>
      <c r="H87" s="21" t="s">
        <v>9</v>
      </c>
      <c r="I87" s="8"/>
      <c r="J87" s="44">
        <v>43861</v>
      </c>
    </row>
    <row r="88" spans="1:10" hidden="1" x14ac:dyDescent="0.25">
      <c r="A88" s="51" t="s">
        <v>108</v>
      </c>
      <c r="B88" s="17"/>
      <c r="C88" s="18" t="s">
        <v>8</v>
      </c>
      <c r="D88" s="8">
        <v>4476355</v>
      </c>
      <c r="E88" s="20"/>
      <c r="F88" s="56">
        <f t="shared" si="2"/>
        <v>4476355</v>
      </c>
      <c r="G88" s="8"/>
      <c r="H88" s="21" t="s">
        <v>9</v>
      </c>
      <c r="I88" s="8"/>
      <c r="J88" s="44">
        <v>43861</v>
      </c>
    </row>
    <row r="89" spans="1:10" hidden="1" x14ac:dyDescent="0.25">
      <c r="A89" s="51" t="s">
        <v>86</v>
      </c>
      <c r="B89" s="17"/>
      <c r="C89" s="18" t="s">
        <v>8</v>
      </c>
      <c r="D89" s="8">
        <v>5500000</v>
      </c>
      <c r="E89" s="20"/>
      <c r="F89" s="56">
        <f t="shared" si="2"/>
        <v>5500000</v>
      </c>
      <c r="G89" s="8"/>
      <c r="H89" s="21" t="s">
        <v>9</v>
      </c>
      <c r="I89" s="8"/>
      <c r="J89" s="44">
        <v>43861</v>
      </c>
    </row>
    <row r="90" spans="1:10" ht="15.75" thickBot="1" x14ac:dyDescent="0.3">
      <c r="A90" s="23" t="s">
        <v>2</v>
      </c>
      <c r="B90" s="11"/>
      <c r="C90" s="8"/>
      <c r="D90" s="24">
        <f>SUM(D3:D89)</f>
        <v>9436494862</v>
      </c>
      <c r="E90" s="24"/>
      <c r="F90" s="24">
        <f>SUM(F3:F89)</f>
        <v>9436494862</v>
      </c>
      <c r="G90" s="24"/>
      <c r="H90" s="25" t="s">
        <v>9</v>
      </c>
      <c r="I90" s="8"/>
      <c r="J90" s="22"/>
    </row>
    <row r="91" spans="1:10" ht="15.75" hidden="1" thickTop="1" x14ac:dyDescent="0.25">
      <c r="A91" s="16" t="s">
        <v>10</v>
      </c>
      <c r="B91" s="11"/>
      <c r="C91" s="8"/>
      <c r="D91" s="9"/>
      <c r="E91" s="8"/>
      <c r="F91" s="8"/>
      <c r="G91" s="8"/>
      <c r="H91" s="21"/>
      <c r="I91" s="8"/>
      <c r="J91" s="22"/>
    </row>
    <row r="92" spans="1:10" ht="15.75" thickTop="1" x14ac:dyDescent="0.25">
      <c r="A92" s="42" t="s">
        <v>11</v>
      </c>
      <c r="B92" s="11"/>
      <c r="C92" s="8" t="s">
        <v>8</v>
      </c>
      <c r="D92" s="19">
        <v>3399765574</v>
      </c>
      <c r="E92" s="8"/>
      <c r="F92" s="8">
        <f>D92</f>
        <v>3399765574</v>
      </c>
      <c r="G92" s="8"/>
      <c r="H92" s="21" t="s">
        <v>9</v>
      </c>
      <c r="I92" s="8"/>
      <c r="J92" s="22">
        <v>44926</v>
      </c>
    </row>
    <row r="93" spans="1:10" x14ac:dyDescent="0.25">
      <c r="A93" s="42" t="s">
        <v>31</v>
      </c>
      <c r="B93" s="11"/>
      <c r="C93" s="8" t="s">
        <v>8</v>
      </c>
      <c r="D93" s="19">
        <v>341515857</v>
      </c>
      <c r="E93" s="8"/>
      <c r="F93" s="8">
        <f>D93</f>
        <v>341515857</v>
      </c>
      <c r="G93" s="8"/>
      <c r="H93" s="21" t="s">
        <v>9</v>
      </c>
      <c r="I93" s="8"/>
      <c r="J93" s="44">
        <v>43861</v>
      </c>
    </row>
    <row r="94" spans="1:10" hidden="1" x14ac:dyDescent="0.25">
      <c r="A94" s="42" t="s">
        <v>102</v>
      </c>
      <c r="B94" s="11"/>
      <c r="C94" s="8" t="s">
        <v>8</v>
      </c>
      <c r="D94" s="19">
        <v>3239345</v>
      </c>
      <c r="E94" s="8"/>
      <c r="F94" s="8">
        <f>D94</f>
        <v>3239345</v>
      </c>
      <c r="G94" s="8"/>
      <c r="H94" s="21" t="s">
        <v>9</v>
      </c>
      <c r="I94" s="8"/>
      <c r="J94" s="44">
        <v>43861</v>
      </c>
    </row>
    <row r="95" spans="1:10" x14ac:dyDescent="0.25">
      <c r="A95" s="42" t="s">
        <v>26</v>
      </c>
      <c r="B95" s="11"/>
      <c r="C95" s="8" t="s">
        <v>8</v>
      </c>
      <c r="D95" s="19">
        <v>3926080672</v>
      </c>
      <c r="E95" s="8"/>
      <c r="F95" s="8">
        <f>D95</f>
        <v>3926080672</v>
      </c>
      <c r="G95" s="8"/>
      <c r="H95" s="21" t="s">
        <v>9</v>
      </c>
      <c r="I95" s="8"/>
      <c r="J95" s="44">
        <v>44957</v>
      </c>
    </row>
    <row r="96" spans="1:10" x14ac:dyDescent="0.25">
      <c r="A96" s="42" t="s">
        <v>141</v>
      </c>
      <c r="B96" s="11"/>
      <c r="C96" s="8" t="s">
        <v>8</v>
      </c>
      <c r="D96" s="19">
        <v>470687937</v>
      </c>
      <c r="E96" s="8"/>
      <c r="F96" s="8">
        <f>D96</f>
        <v>470687937</v>
      </c>
      <c r="G96" s="8"/>
      <c r="H96" s="21" t="s">
        <v>9</v>
      </c>
      <c r="I96" s="8"/>
      <c r="J96" s="44">
        <v>43861</v>
      </c>
    </row>
  </sheetData>
  <autoFilter ref="A2:F96">
    <filterColumn colId="5">
      <filters>
        <filter val="150.000.000"/>
        <filter val="187.455.000"/>
        <filter val="247.170.000"/>
        <filter val="258.522.000"/>
        <filter val="260.899.000"/>
        <filter val="3.399.765.574"/>
        <filter val="3.926.080.672"/>
        <filter val="341.515.857"/>
        <filter val="4.427.116.946"/>
        <filter val="467.132.100"/>
        <filter val="470.687.937"/>
        <filter val="483.266.976"/>
        <filter val="532.867.900"/>
        <filter val="600.000.000"/>
        <filter val="771.809.662"/>
        <filter val="9.436.494.862"/>
      </filters>
    </filterColumn>
  </autoFilter>
  <sortState ref="A3:F89">
    <sortCondition ref="A3:A89"/>
  </sortState>
  <printOptions horizontalCentered="1"/>
  <pageMargins left="0.11811023622047245" right="0.11811023622047245" top="0.74803149606299213" bottom="0.74803149606299213" header="0.31496062992125984" footer="0.31496062992125984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LV+tf09Eou0UrFgItoSRicGLPBk=</DigestValue>
    </Reference>
    <Reference URI="#idOfficeObject" Type="http://www.w3.org/2000/09/xmldsig#Object">
      <DigestMethod Algorithm="http://www.w3.org/2000/09/xmldsig#sha1"/>
      <DigestValue>KuKu4nwSbLo0Uet0xyDx8u/kVyA=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cEz6qu1s0qXxE+IV5a0r6viyU74=</DigestValue>
    </Reference>
    <Reference URI="#idValidSigLnImg" Type="http://www.w3.org/2000/09/xmldsig#Object">
      <DigestMethod Algorithm="http://www.w3.org/2000/09/xmldsig#sha1"/>
      <DigestValue>EAcemS279db92LAA9lw1pB5LrXQ=</DigestValue>
    </Reference>
    <Reference URI="#idInvalidSigLnImg" Type="http://www.w3.org/2000/09/xmldsig#Object">
      <DigestMethod Algorithm="http://www.w3.org/2000/09/xmldsig#sha1"/>
      <DigestValue>q2v9ksqJm34r4vIA2mFvbnShIEw=</DigestValue>
    </Reference>
  </SignedInfo>
  <SignatureValue>bibWNPiArdJuSKx9Xoa0ZaBoEKpu4M1jI25Bouc4X9THqbnaTPK1r8ibDEYUy5JHy3nAmVoauvgf
yTSxrrciHK8F77fNUKeyRwdMEEEKLzWcE0E0RteeCb3xzdWMe3vQTLGqqvTO8DwSBJMmkvTW0Wkn
8VQ8NfWHCkcBsXTjmOjTOxszok8G/IvORXek1oC+E9/iXe3UmkC3VCTGyQ4UUJ1O7jpIF+k7RSm7
YGwp4V3PkWnwFFvAUwOx09V+vbq+91shbsYKgwOfNB5TsvXpJ4HV3EdttGunZr85XSB2AoRQtFJZ
ITyEgPYWzZYSNZrRMyCGXhCanXdmsPZ/tv+p3Q==</SignatureValue>
  <KeyInfo>
    <X509Data>
      <X509Certificate>MIIIBDCCBeygAwIBAgIIXJrlhonpM1AwDQYJKoZIhvcNAQELBQAwWzEXMBUGA1UEBRMOUlVDIDgw
MDUwMTcyLTExGjAYBgNVBAMTEUNBLURPQ1VNRU5UQSBTLkEuMRcwFQYDVQQKEw5ET0NVTUVOVEEg
Uy5BLjELMAkGA1UEBhMCUFkwHhcNMTkwNjA0MjEzNjAyWhcNMjEwNjAzMjE0NjAyWjCBqTELMAkG
A1UEBhMCUFkxFTATBgNVBAQMDENBWkFMIEJSSVRPUzESMBAGA1UEBRMJQ0kxOTk0MjE4MRowGAYD
VQQqDBFST0RSSUdPIFNFQkFTVElBTjEXMBUGA1UECgwOUEVSU09OQSBGSVNJQ0ExETAPBgNVBAsM
CEZJUk1BIEYyMScwJQYDVQQDDB5ST0RSSUdPIFNFQkFTVElBTiBDQVpBTCBCUklUT1MwggEiMA0G
CSqGSIb3DQEBAQUAA4IBDwAwggEKAoIBAQDZsEJSZV7Hk/0JJwpo8+dGsTXREtCdk13kWE5T76zi
0PTczAYS919bIe0CXLE1QqYR/iw1cRFrjinnzdcWxgs0rK48/PR3OigKytLhPRnHPT6hPQ7E53Sz
lTmjY77Yy9bWyqnRcd+3GGJjneWMYQzINxqy4MLd8Wgv5X0y2sspTXPFxrPFD/0sR1ffujjbs81l
dwqLxA9fnsk5GBF8zbZNkhr3lgpuFCpX9Rh1idi9csGmNIoWc3q92yYatqJbJJCIblyP94fAzRlU
fxzOkn4RJmYCiVyk6aTSZMBjiJqYtwp0vttsfIqu3bKRy2XLWo7Im+ElFg6SrMgf9jtWRERtAgMB
AAGjggN7MIIDdzAMBgNVHRMBAf8EAjAAMA4GA1UdDwEB/wQEAwIF4DAqBgNVHSUBAf8EIDAeBggr
BgEFBQcDAQYIKwYBBQUHAwIGCCsGAQUFBwMEMB0GA1UdDgQWBBT8fBoyy8fZSQGTytJuSBR7bcvd
1DCBlgYIKwYBBQUHAQEEgYkwgYYwOQYIKwYBBQUHMAGGLWh0dHA6Ly93d3cuZG9jdW1lbnRhLmNv
bS5weS9maXJtYWRpZ2l0YWwvb3NjcDBJBggrBgEFBQcwAoY9aHR0cHM6Ly93d3cuZG9jdW1lbnRh
LmNvbS5weS9maXJtYWRpZ2l0YWwvZGVzY2FyZ2FzL2NhZG9jLmNydDAfBgNVHSMEGDAWgBRAJqwm
XGKPxvUCVOSNwRom1u6lsjBPBgNVHR8ESDBGMESgQqBAhj5odHRwczovL3d3dy5kb2N1bWVudGEu
Y29tLnB5L2Zpcm1hZGlnaXRhbC9kZXNjYXJnYXMvY3JsZG9jLmNybDAgBgNVHREEGTAXgRVyb2Ry
aWdvQHByb3llYy5jb20ucHkwggHdBgNVHSAEggHUMIIB0DCCAcwGDisGAQQBgvk7AQEBBgEBMIIB
uDA/BggrBgEFBQcCARYzaHR0cHM6Ly93d3cuZG9jdW1lbnRhLmNvbS5weS9maXJtYWRpZ2l0YWwv
ZGVzY2FyZ2FzMIHABggrBgEFBQcCAjCBsxqBsEVzdGUgZXMgdW4gY2VydGlmaWNhZG8gZGUgcGVy
c29uYSBm7XNpY2EgY3V5YSBjbGF2ZSBwcml2YWRhIGVzdOEgY29udGVuaWRhIGVuIHVuIG3zZHVs
byBkZSBoYXJkd2FyZSBzZWd1cm8geSBzdSBmaW5hbGlkYWQgZXMgYXV0ZW50aWNhciBhIHN1IHRp
dHVsYXIgbyBnZW5lcmFyIGZpcm1hcyBkaWdpdGFsZXMuMIGxBggrBgEFBQcCAjCBpBqBoVRoaXMg
aXMgYW4gZW5kIHVzZXIgY2VydGlmaWNhdGUgd2hvc2UgcHJpdmF0ZSBrZXkgaXMgZW1iZWRkZWQg
d2l0aGluIGEgc2VjdXJlIGhhcmR3YXJlIG1vZHVsZSB0aGF0IGFpbXMgdG8gYXV0aGVudGljYXRl
IGl0cyBvd25lciBvciBnZW5lcmF0ZSBkaWdpdGFsIHNpZ25hdHVyZXMuMA0GCSqGSIb3DQEBCwUA
A4ICAQAH/yuQP0EuKgEI2R1EBIrBU35161VgLAZ7qr1TK4imiE50Apun7S4bW/LbZ4s5UcXSghQE
CHNED6zoK7mxJP4p6XYKKKcPYgr3YCJKmLeozuu1zZxyJaPK966nF3sSVdVidA9wlvp8/sPQ+fsK
AaTDjph4Bccm7qRO9e2sEj2Yo9pNRdsZ1uFukMyBFCQjcTA1FTJUUe5lK7ZsoZ7sMOGhL8tPsKqC
yGNskKBSt2j0wtXu/qbDZyW7MPtd0XW9w/BK9bxPStUJKwGeABsAwJosHAOmd+63Whyiga7t68Mu
/J+AYDeY1s8GEhRSruH50QMNc2+0Z1ldTx7DNWiEsBOq8/IBic1wvtQEh8lWvRVEuPExv75YNTwm
Wc7JUTycm/SZ9ak+WuZsdMAsbkBvzpRr7SKMd+F6H5sT8lEzc9uP8otLhEYce0ZPX//YjeegKYC/
D6EfRl3/P3uFiudV8hZrcTCfQpolr3S+JKCQa3NLUBdzDZ8txdSIWgodaUZLfqIJHtW4rLnC0smr
5nF9BtvTRKe1YYU1OFqZ8H9zpAGpe6gqi5I3nV70zwTVknfYRND5nikagUI8IsrKgT3iGH2h9VB1
DEJvoiIYMGg/0fTU2IMC/mewM7jrWg+22z1iD6WUgBiISo0DijWL2i11jd1g0GgomfmyaSbWe/Vn
axPicA==</X509Certificate>
    </X509Data>
  </KeyInfo>
  <Object xmlns:mdssi="http://schemas.openxmlformats.org/package/2006/digital-signature" Id="idPackageObject">
    <Manifest>
      <Reference URI="/xl/sharedStrings.xml?ContentType=application/vnd.openxmlformats-officedocument.spreadsheetml.sharedStrings+xml">
        <DigestMethod Algorithm="http://www.w3.org/2000/09/xmldsig#sha1"/>
        <DigestValue>F0BVJWWrnWwVjTmb2+nvElmEODk=</DigestValue>
      </Reference>
      <Reference URI="/xl/worksheets/sheet1.xml?ContentType=application/vnd.openxmlformats-officedocument.spreadsheetml.worksheet+xml">
        <DigestMethod Algorithm="http://www.w3.org/2000/09/xmldsig#sha1"/>
        <DigestValue>H+dr+HDejUGHayMQA90tvsmo9IE=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NiF8eAXf9h4nW83mi3XMo9rjNLg=</DigestValue>
      </Reference>
      <Reference URI="/xl/media/image1.emf?ContentType=image/x-emf">
        <DigestMethod Algorithm="http://www.w3.org/2000/09/xmldsig#sha1"/>
        <DigestValue>IvWg5DeE5FIS14yhVk950pTWB7o=</DigestValue>
      </Reference>
      <Reference URI="/xl/drawings/vmlDrawing1.vml?ContentType=application/vnd.openxmlformats-officedocument.vmlDrawing">
        <DigestMethod Algorithm="http://www.w3.org/2000/09/xmldsig#sha1"/>
        <DigestValue>v0uRDauNb796O1w+UgvslIhNUuY=</DigestValue>
      </Reference>
      <Reference URI="/xl/calcChain.xml?ContentType=application/vnd.openxmlformats-officedocument.spreadsheetml.calcChain+xml">
        <DigestMethod Algorithm="http://www.w3.org/2000/09/xmldsig#sha1"/>
        <DigestValue>21xV0BzbSUVcJiNEnrc1NXATWLU=</DigestValue>
      </Reference>
      <Reference URI="/xl/worksheets/sheet3.xml?ContentType=application/vnd.openxmlformats-officedocument.spreadsheetml.worksheet+xml">
        <DigestMethod Algorithm="http://www.w3.org/2000/09/xmldsig#sha1"/>
        <DigestValue>DhYMecExc/OFvuOnrxHXfBDyusM=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yWFIVB1YyOTZuz1DMukEKdSlCdM=</DigestValue>
      </Reference>
      <Reference URI="/xl/workbook.xml?ContentType=application/vnd.openxmlformats-officedocument.spreadsheetml.sheet.main+xml">
        <DigestMethod Algorithm="http://www.w3.org/2000/09/xmldsig#sha1"/>
        <DigestValue>3Iam5xr46dal/RBSwYalIZmMVww=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ke2bfEXrHbfGD2+K2WGrAdeGQEo=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2.xml?ContentType=application/vnd.openxmlformats-officedocument.spreadsheetml.worksheet+xml">
        <DigestMethod Algorithm="http://www.w3.org/2000/09/xmldsig#sha1"/>
        <DigestValue>O3+TSsUgDRaYpwxSpjbwuGWjBFs=</DigestValue>
      </Reference>
      <Reference URI="/xl/styles.xml?ContentType=application/vnd.openxmlformats-officedocument.spreadsheetml.styles+xml">
        <DigestMethod Algorithm="http://www.w3.org/2000/09/xmldsig#sha1"/>
        <DigestValue>4ReJ3+LTtab57MLFPJHc+C1HcGU=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</Manifest>
    <SignatureProperties>
      <SignatureProperty Id="idSignatureTime" Target="#idPackageSignature">
        <mdssi:SignatureTime>
          <mdssi:Format>YYYY-MM-DDThh:mm:ssTZD</mdssi:Format>
          <mdssi:Value>2021-01-08T17:32:05Z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{BA4559F1-ACB9-4A73-A938-EBABD3C13930}</SetupID>
          <SignatureText>Lic. Rodrigo S. Cazal Britos</SignatureText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2021-01-08T17:32:05Z</xd:SigningTime>
          <xd:SigningCertificate>
            <xd:Cert>
              <xd:CertDigest>
                <DigestMethod Algorithm="http://www.w3.org/2000/09/xmldsig#sha1"/>
                <DigestValue>XGDsWr0573Rwb9Aa5DEhJhoKz/g=</DigestValue>
              </xd:CertDigest>
              <xd:IssuerSerial>
                <X509IssuerName>SERIALNUMBER=RUC 80050172-1, CN=CA-DOCUMENTA S.A., O=DOCUMENTA S.A., C=PY</X509IssuerName>
                <X509SerialNumber>6672898163904951120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AgBAAB/AAAAAAAAAAAAAACHJAAApREAACBFTUYAAAEAkBwAAKoAAAAGAAAAAAAAAAAAAAAAAAAAVgUAAAADAADiAQAADwEAAAAAAAAAAAAAAAAAAGZaBwBVIg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P//AAAAAAAAAADYvjwANHOCaQDxIgAXAAAEAQAAAAAEAABUvzwAUnOCaS0rI1diwDwAAAQAAAECAAAAAAAArL48AOzNPADszTwACL88AIABQncNXD1331s9dwi/PABkAQAAAAAAAAAAAADiZvh24mb4dlgpIgAACAAAAAIAAAAAAAAwvzwAdW74dgAAAAAAAAAAYsA8AAcAAABUwDwABwAAAAAAAAAAAAAAVMA8AGi/PADa7fd2AAAAAAACAAAAADwABwAAAFTAPAAHAAAATBL5dgAAAAAAAAAAVMA8AAcAAAAQrUAAlL88AJgw93YAAAAAAAIAAFTAPAAHAAAAZHYACAAAAAAlAAAADAAAAAEAAAAYAAAADAAAAAAAAAISAAAADAAAAAEAAAAeAAAAGAAAAL0AAAAEAAAA9wAAABEAAAAlAAAADAAAAAEAAABUAAAAiAAAAL4AAAAEAAAA9QAAABAAAAABAAAAWyQNQlUlDUK+AAAABAAAAAoAAABMAAAAAAAAAAAAAAAAAAAA//////////9gAAAAMAA4AC8AMAAxAC8AMgAwADIAMQ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ZAAQAAADwFhMAgBYTALwyIgDcwTwAg5SBafAWEwAAHxkAnWmBaQAAAACAFhMAvDIiAMBPJgCdaYFpAAAAAIAVEwAQrUAAAEDRAgDCPAAUXIFp8BJ2APwBAAA8wjwADVuBafwBAAAAAAAA4mb4duJm+Hb8AQAAAAgAAAACAAAAAAAAVMI8AHVu+HYAAAAAAAAAAIbDPAAHAAAAeMM8AAcAAAAAAAAAAAAAAHjDPACMwjwA2u33dgAAAAAAAgAAAAA8AAcAAAB4wzwABwAAAEwS+XYAAAAAAAAAAHjDPAAHAAAAEK1AALjCPACYMPd2AAAAAAACAAB4wzw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ZpdFg8ALq6i2mQNbRpAQAAAIyJr2nwjrBpQGZzApA1tGkBAAAAjImvaaSJr2nAM3MCwDNzArxYPAAdgYZpVAa0aQEAAACMia9pyFg8AIABQncNXD1331s9d8hYPABkAQAAAAAAAAAAAADiZvh24mb4dmgrIgAACAAAAAIAAAAAAADwWDwAdW74dgAAAAAAAAAAIFo8AAYAAAAUWjwABgAAAAAAAAAAAAAAFFo8AChZPADa7fd2AAAAAAACAAAAADwABgAAABRaPAAGAAAATBL5dgAAAAAAAAAAFFo8AAYAAAAQrUAAVFk8AJgw93YAAAAAAAIAABRaPA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pAAAARwAAACkAAAA1AAAAwQAAABMAAAAhAPAAAAAAAAAAAAAAAIA/AAAAAAAAAAAAAIA/AAAAAAAAAAAAAAAAAAAAAAAAAAAAAAAAAAAAAAAAAAAlAAAADAAAAAAAAIAoAAAADAAAAAQAAABSAAAAcAEAAAQAAADw////AAAAAAAAAAAAAAAAkAEAAAAAAAEAAAAAdABhAGgAbwBtAGEAAAAAAAAAAAAAAAAAAAAAAAAAAAAAAAAAAAAAAAAAAAAAAAAAAAAAAAAAAAAAAAAAAAAAAAAAPADkgY1pAAAAABcAAAAsn71p9IGNaZMLCoaUsK4CAKCIAoD2rQIAAAAAAAAAAAAAAAAgAAAAvAIAAAAAAAABAgIiUwB5AHMAdAAoWDwAgAFCdw1cPXffWz13KFg8AGQBAAAAAAAAAAAAAOJm+HbiZvh2CCoiAAAIAAAAAgAAAAAAAFBYPAB1bvh2AAAAAAAAAACCWTwABwAAAHRZPAAHAAAAAAAAAAAAAAB0WTwAiFg8ANrt93YAAAAAAAIAAAAAPAAHAAAAdFk8AAcAAABMEvl2AAAAAAAAAAB0WTwABwAAABCtQAC0WDwAmDD3dgAAAAAAAgAAdFk8AAcAAABkdgAIAAAAACUAAAAMAAAABAAAABgAAAAMAAAAAAAAAhIAAAAMAAAAAQAAAB4AAAAYAAAAKQAAADUAAADqAAAASAAAACUAAAAMAAAABAAAAFQAAAD0AAAAKgAAADUAAADoAAAARwAAAAEAAABbJA1CVSUNQioAAAA1AAAAHAAAAEwAAAAAAAAAAAAAAAAAAAD//////////4QAAABMAGkAYwAuACAAUgBvAGQAcgBpAGcAbwAgAFMALgAgAEMAYQB6AGEAbAAgAEIAcgBpAHQAbwBzAAgAAAAEAAAABwAAAAUAAAAFAAAACgAAAAkAAAAJAAAABgAAAAQAAAAJAAAACQAAAAUAAAAJAAAABQAAAAUAAAAKAAAACAAAAAcAAAAIAAAABAAAAAUAAAAJAAAABgAAAAQAAAAFAAAACQAAAAc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9AAAAAoAAABQAAAAiQAAAFwAAAABAAAAWyQNQlUlDUIKAAAAUAAAABwAAABMAAAAAAAAAAAAAAAAAAAA//////////+EAAAATABpAGMALgAgAFIAbwBkAHIAaQBnAG8AIABTAC4AIABDAGEAegBhAGwAIABCAHIAaQB0AG8AcwAFAAAAAgAAAAUAAAAEAAAAAwAAAAcAAAAGAAAABgAAAAQAAAACAAAABgAAAAYAAAADAAAABgAAAAQAAAADAAAABwAAAAYAAAAFAAAABgAAAAIAAAADAAAABgAAAAQAAAACAAAABAAAAAYAAAAFAAAASwAAAEAAAAAwAAAABQAAACAAAAABAAAAAQAAABAAAAAAAAAAAAAAAAkBAACAAAAAAAAAAAAAAAAJ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xAAAAAoAAABgAAAAcAAAAGwAAAABAAAAWyQNQlUlDUIKAAAAYAAAABQAAABMAAAAAAAAAAAAAAAAAAAA//////////90AAAAUgBlAHAAcgBlAHMAZQBuAHQAYQBuAHQAZQAgAEwAZQBnAGEAbAAgAAcAAAAGAAAABgAAAAQAAAAGAAAABQAAAAYAAAAGAAAABAAAAAYAAAAGAAAABAAAAAYAAAADAAAABQAAAAYAAAAGAAAABgAAAAIAAAADAAAASwAAAEAAAAAwAAAABQAAACAAAAABAAAAAQAAABAAAAAAAAAAAAAAAAkBAACAAAAAAAAAAAAAAAAJAQAAgAAAACUAAAAMAAAAAgAAACcAAAAYAAAABQAAAAAAAAD///8AAAAAACUAAAAMAAAABQAAAEwAAABkAAAACQAAAHAAAAD/AAAAfAAAAAkAAABwAAAA9wAAAA0AAAAhAPAAAAAAAAAAAAAAAIA/AAAAAAAAAAAAAIA/AAAAAAAAAAAAAAAAAAAAAAAAAAAAAAAAAAAAAAAAAAAlAAAADAAAAAAAAIAoAAAADAAAAAUAAAAlAAAADAAAAAEAAAAYAAAADAAAAAAAAAISAAAADAAAAAEAAAAWAAAADAAAAAAAAABUAAAAUAEAAAoAAABwAAAA/gAAAHwAAAABAAAAWyQNQlUlDUIKAAAAcAAAACsAAABMAAAABAAAAAkAAABwAAAAAAEAAH0AAACkAAAARgBpAHIAbQBhAGQAbwAgAHAAbwByADoAIABSAE8ARABSAEkARwBPACAAUwBFAEIAQQBTAFQASQBBAE4AIABDAEEAWgBBAEwAIABCAFIASQBUAE8AUwAAAAYAAAACAAAABAAAAAgAAAAGAAAABgAAAAYAAAADAAAABgAAAAYAAAAEAAAABAAAAAMAAAAHAAAACAAAAAcAAAAHAAAABAAAAAcAAAAIAAAAAwAAAAYAAAAGAAAABgAAAAcAAAAGAAAABgAAAAQAAAAHAAAABwAAAAMAAAAHAAAABwAAAAYAAAAHAAAABQAAAAMAAAAGAAAABwAAAAQAAAAGAAAACAAAAAYAAAAWAAAADAAAAAAAAAAlAAAADAAAAAIAAAAOAAAAFAAAAAAAAAAQAAAAFAAAAA==</Object>
  <Object Id="idInvalidSigLnImg">AQAAAGwAAAAAAAAAAAAAAAgBAAB/AAAAAAAAAAAAAACHJAAApREAACBFTUYAAAEALCAAALAAAAAGAAAAAAAAAAAAAAAAAAAAVgUAAAADAADiAQAADwEAAAAAAAAAAAAAAAAAAGZaBwBVIg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ImAHCYsHSaspCowIKhsoKhspCowGaMpGCIoImiuW2LnZCowGuIm1BwgAECAnM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//wAAAAAAAAAA2L48ADRzgmkA8SIAFwAABAEAAAAABAAAVL88AFJzgmktKyNXYsA8AAAEAAABAgAAAAAAAKy+PADszTwA7M08AAi/PACAAUJ3DVw9d99bPXcIvzwAZAEAAAAAAAAAAAAA4mb4duJm+HZYKSIAAAgAAAACAAAAAAAAML88AHVu+HYAAAAAAAAAAGLAPAAHAAAAVMA8AAcAAAAAAAAAAAAAAFTAPABovzwA2u33dgAAAAAAAgAAAAA8AAcAAABUwDwABwAAAEwS+XYAAAAAAAAAAFTAPAAHAAAAEK1AAJS/PACYMPd2AAAAAAACAABUwDwABwAAAGR2AAgAAAAAJQAAAAwAAAABAAAAGAAAAAwAAAD/AAACEgAAAAwAAAABAAAAHgAAABgAAAAiAAAABAAAAGwAAAARAAAAJQAAAAwAAAABAAAAVAAAAKgAAAAjAAAABAAAAGoAAAAQAAAAAQAAAFskDUJVJQ1CIwAAAAQAAAAPAAAATAAAAAAAAAAAAAAAAAAAAP//////////bAAAAEYAaQByAG0AYQAgAG4AbwAgAHYA4QBsAGkAZABhAAAABgAAAAIAAAAEAAAACAAAAAYAAAADAAAABgAAAAYAAAADAAAABgAAAAYAAAACAAAAAgAAAAYAAAAGAAAASwAAAEAAAAAwAAAABQAAACAAAAABAAAAAQAAABAAAAAAAAAAAAAAAAkBAACAAAAAAAAAAAAAAAAJAQAAgAAAAFIAAABwAQAAAgAAABAAAAAHAAAAAAAAAAAAAAC8AgAAAAAAAAECAiJTAHkAcwB0AGUAbQAAAAAAAAAAAAAAAAAAAAAAAAAAAAAAAAAAAAAAAAAAAAAAAAAAAAAAAAAAAAAAAAAAAAAAAAAZAAQAAADwFhMAgBYTALwyIgDcwTwAg5SBafAWEwAAHxkAnWmBaQAAAACAFhMAvDIiAMBPJgCdaYFpAAAAAIAVEwAQrUAAAEDRAgDCPAAUXIFp8BJ2APwBAAA8wjwADVuBafwBAAAAAAAA4mb4duJm+Hb8AQAAAAgAAAACAAAAAAAAVMI8AHVu+HYAAAAAAAAAAIbDPAAHAAAAeMM8AAcAAAAAAAAAAAAAAHjDPACMwjwA2u33dgAAAAAAAgAAAAA8AAcAAAB4wzwABwAAAEwS+XYAAAAAAAAAAHjDPAAHAAAAEK1AALjCPACYMPd2AAAAAAACAAB4wzw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ZpdFg8ALq6i2mQNbRpAQAAAIyJr2nwjrBpQGZzApA1tGkBAAAAjImvaaSJr2nAM3MCwDNzArxYPAAdgYZpVAa0aQEAAACMia9pyFg8AIABQncNXD1331s9d8hYPABkAQAAAAAAAAAAAADiZvh24mb4dmgrIgAACAAAAAIAAAAAAADwWDwAdW74dgAAAAAAAAAAIFo8AAYAAAAUWjwABgAAAAAAAAAAAAAAFFo8AChZPADa7fd2AAAAAAACAAAAADwABgAAABRaPAAGAAAATBL5dgAAAAAAAAAAFFo8AAYAAAAQrUAAVFk8AJgw93YAAAAAAAIAABRaPA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pAAAARwAAACkAAAA1AAAAwQAAABMAAAAhAPAAAAAAAAAAAAAAAIA/AAAAAAAAAAAAAIA/AAAAAAAAAAAAAAAAAAAAAAAAAAAAAAAAAAAAAAAAAAAlAAAADAAAAAAAAIAoAAAADAAAAAQAAABSAAAAcAEAAAQAAADw////AAAAAAAAAAAAAAAAkAEAAAAAAAEAAAAAdABhAGgAbwBtAGEAAAAAAAAAAAAAAAAAAAAAAAAAAAAAAAAAAAAAAAAAAAAAAAAAAAAAAAAAAAAAAAAAAAAAAAAAPADkgY1pAAAAABcAAAAsn71p9IGNaZMLCoaUsK4CAKCIAoD2rQIAAAAAAAAAAAAAAAAgAAAAvAIAAAAAAAABAgIiUwB5AHMAdAAoWDwAgAFCdw1cPXffWz13KFg8AGQBAAAAAAAAAAAAAOJm+HbiZvh2CCoiAAAIAAAAAgAAAAAAAFBYPAB1bvh2AAAAAAAAAACCWTwABwAAAHRZPAAHAAAAAAAAAAAAAAB0WTwAiFg8ANrt93YAAAAAAAIAAAAAPAAHAAAAdFk8AAcAAABMEvl2AAAAAAAAAAB0WTwABwAAABCtQAC0WDwAmDD3dgAAAAAAAgAAdFk8AAcAAABkdgAIAAAAACUAAAAMAAAABAAAABgAAAAMAAAAAAAAAhIAAAAMAAAAAQAAAB4AAAAYAAAAKQAAADUAAADqAAAASAAAACUAAAAMAAAABAAAAFQAAAD0AAAAKgAAADUAAADoAAAARwAAAAEAAABbJA1CVSUNQioAAAA1AAAAHAAAAEwAAAAAAAAAAAAAAAAAAAD//////////4QAAABMAGkAYwAuACAAUgBvAGQAcgBpAGcAbwAgAFMALgAgAEMAYQB6AGEAbAAgAEIAcgBpAHQAbwBzAAgAAAAEAAAABwAAAAUAAAAFAAAACgAAAAkAAAAJAAAABgAAAAQAAAAJAAAACQAAAAUAAAAJAAAABQAAAAUAAAAKAAAACAAAAAcAAAAIAAAABAAAAAUAAAAJAAAABgAAAAQAAAAFAAAACQAAAAc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9AAAAAoAAABQAAAAiQAAAFwAAAABAAAAWyQNQlUlDUIKAAAAUAAAABwAAABMAAAAAAAAAAAAAAAAAAAA//////////+EAAAATABpAGMALgAgAFIAbwBkAHIAaQBnAG8AIABTAC4AIABDAGEAegBhAGwAIABCAHIAaQB0AG8AcwAFAAAAAgAAAAUAAAAEAAAAAwAAAAcAAAAGAAAABgAAAAQAAAACAAAABgAAAAYAAAADAAAABgAAAAQAAAADAAAABwAAAAYAAAAFAAAABgAAAAIAAAADAAAABgAAAAQAAAACAAAABAAAAAYAAAAFAAAASwAAAEAAAAAwAAAABQAAACAAAAABAAAAAQAAABAAAAAAAAAAAAAAAAkBAACAAAAAAAAAAAAAAAAJ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xAAAAAoAAABgAAAAcAAAAGwAAAABAAAAWyQNQlUlDUIKAAAAYAAAABQAAABMAAAAAAAAAAAAAAAAAAAA//////////90AAAAUgBlAHAAcgBlAHMAZQBuAHQAYQBuAHQAZQAgAEwAZQBnAGEAbAAgAAcAAAAGAAAABgAAAAQAAAAGAAAABQAAAAYAAAAGAAAABAAAAAYAAAAGAAAABAAAAAYAAAADAAAABQAAAAYAAAAGAAAABgAAAAIAAAADAAAASwAAAEAAAAAwAAAABQAAACAAAAABAAAAAQAAABAAAAAAAAAAAAAAAAkBAACAAAAAAAAAAAAAAAAJAQAAgAAAACUAAAAMAAAAAgAAACcAAAAYAAAABQAAAAAAAAD///8AAAAAACUAAAAMAAAABQAAAEwAAABkAAAACQAAAHAAAAD/AAAAfAAAAAkAAABwAAAA9wAAAA0AAAAhAPAAAAAAAAAAAAAAAIA/AAAAAAAAAAAAAIA/AAAAAAAAAAAAAAAAAAAAAAAAAAAAAAAAAAAAAAAAAAAlAAAADAAAAAAAAIAoAAAADAAAAAUAAAAlAAAADAAAAAEAAAAYAAAADAAAAAAAAAISAAAADAAAAAEAAAAWAAAADAAAAAAAAABUAAAAUAEAAAoAAABwAAAA/gAAAHwAAAABAAAAWyQNQlUlDUIKAAAAcAAAACsAAABMAAAABAAAAAkAAABwAAAAAAEAAH0AAACkAAAARgBpAHIAbQBhAGQAbwAgAHAAbwByADoAIABSAE8ARABSAEkARwBPACAAUwBFAEIAQQBTAFQASQBBAE4AIABDAEEAWgBBAEwAIABCAFIASQBUAE8AUwAAAAYAAAACAAAABAAAAAgAAAAGAAAABgAAAAYAAAADAAAABgAAAAYAAAAEAAAABAAAAAMAAAAHAAAACAAAAAcAAAAHAAAABAAAAAcAAAAIAAAAAwAAAAYAAAAGAAAABgAAAAcAAAAGAAAABgAAAAQAAAAHAAAABwAAAAMAAAAHAAAABwAAAAYAAAAHAAAABQAAAAMAAAAGAAAABwAAAAQAAAAGAAAACA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JUNIO 2020</vt:lpstr>
      <vt:lpstr>Hoja1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2021-01-08T13:57:24Z</dcterms:modified>
</cp:coreProperties>
</file>